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activeTab="1"/>
  </bookViews>
  <sheets>
    <sheet name="2" sheetId="17" r:id="rId1"/>
    <sheet name="3" sheetId="18" r:id="rId2"/>
    <sheet name="4" sheetId="4" r:id="rId3"/>
    <sheet name="5" sheetId="5" r:id="rId4"/>
    <sheet name="6" sheetId="6" r:id="rId5"/>
    <sheet name="7" sheetId="7" r:id="rId6"/>
    <sheet name="8" sheetId="8" r:id="rId7"/>
    <sheet name="9" sheetId="9" r:id="rId8"/>
    <sheet name="16" sheetId="10" r:id="rId9"/>
    <sheet name="17" sheetId="11" r:id="rId10"/>
    <sheet name="18" sheetId="12" r:id="rId11"/>
    <sheet name="19" sheetId="13" r:id="rId12"/>
    <sheet name="20" sheetId="14" r:id="rId13"/>
    <sheet name="21" sheetId="15" r:id="rId14"/>
    <sheet name="22" sheetId="16" r:id="rId15"/>
  </sheets>
  <definedNames>
    <definedName name="_xlnm._FilterDatabase" localSheetId="2" hidden="1">'4'!$A$5:$AG$5</definedName>
    <definedName name="_xlnm._FilterDatabase" localSheetId="3" hidden="1">'5'!$A$5:$D$43</definedName>
    <definedName name="_xlnm._FilterDatabase" localSheetId="4" hidden="1">'6'!$A$4:$E$4</definedName>
    <definedName name="_xlnm._FilterDatabase" localSheetId="5" hidden="1">'7'!$A$4:$F$481</definedName>
    <definedName name="_xlnm._FilterDatabase" localSheetId="6" hidden="1">'8'!$A$4:$X$733</definedName>
    <definedName name="_xlnm._FilterDatabase" localSheetId="7" hidden="1">'9'!$F$4:$G$392</definedName>
    <definedName name="APPT" localSheetId="12">'20'!#REF!</definedName>
    <definedName name="APPT" localSheetId="14">'22'!#REF!</definedName>
    <definedName name="APPT" localSheetId="2">'4'!#REF!</definedName>
    <definedName name="APPT" localSheetId="3">'5'!#REF!</definedName>
    <definedName name="APPT" localSheetId="4">'6'!$A$10</definedName>
    <definedName name="APPT" localSheetId="5">'7'!$A$10</definedName>
    <definedName name="APPT" localSheetId="6">'8'!$A$10</definedName>
    <definedName name="APPT" localSheetId="7">'9'!$A$10</definedName>
    <definedName name="FIO" localSheetId="12">'20'!#REF!</definedName>
    <definedName name="FIO" localSheetId="14">'22'!#REF!</definedName>
    <definedName name="FIO" localSheetId="2">'4'!#REF!</definedName>
    <definedName name="FIO" localSheetId="3">'5'!#REF!</definedName>
    <definedName name="FIO" localSheetId="4">'6'!#REF!</definedName>
    <definedName name="FIO" localSheetId="5">'7'!#REF!</definedName>
    <definedName name="FIO" localSheetId="6">'8'!#REF!</definedName>
    <definedName name="FIO" localSheetId="7">'9'!#REF!</definedName>
    <definedName name="LAST_CELL" localSheetId="2">'4'!#REF!</definedName>
    <definedName name="LAST_CELL" localSheetId="3">'5'!#REF!</definedName>
    <definedName name="LAST_CELL" localSheetId="4">'6'!#REF!</definedName>
    <definedName name="LAST_CELL" localSheetId="5">'7'!#REF!</definedName>
    <definedName name="LAST_CELL" localSheetId="6">'8'!$P$736</definedName>
    <definedName name="LAST_CELL" localSheetId="7">'9'!#REF!</definedName>
    <definedName name="SIGN" localSheetId="12">'20'!#REF!</definedName>
    <definedName name="SIGN" localSheetId="14">'22'!#REF!</definedName>
    <definedName name="SIGN" localSheetId="2">'4'!$A$11:$C$12</definedName>
    <definedName name="SIGN" localSheetId="3">'5'!$A$11:$C$11</definedName>
    <definedName name="SIGN" localSheetId="4">'6'!$A$10:$E$11</definedName>
    <definedName name="SIGN" localSheetId="5">'7'!$A$10:$F$11</definedName>
    <definedName name="SIGN" localSheetId="6">'8'!$A$10:$E$11</definedName>
    <definedName name="SIGN" localSheetId="7">'9'!$A$10:$F$11</definedName>
    <definedName name="Z_34DB650F_49FE_4B4E_A998_533BC3359EFA_.wvu.FilterData" localSheetId="4" hidden="1">'6'!$A$5:$E$938</definedName>
    <definedName name="Z_566576B0_317B_4C7E_822D_3E5899F6E7E7_.wvu.Cols" localSheetId="4" hidden="1">'6'!#REF!,'6'!#REF!</definedName>
    <definedName name="Z_566576B0_317B_4C7E_822D_3E5899F6E7E7_.wvu.FilterData" localSheetId="4" hidden="1">'6'!$A$5:$E$938</definedName>
    <definedName name="Z_566576B0_317B_4C7E_822D_3E5899F6E7E7_.wvu.PrintArea" localSheetId="4" hidden="1">'6'!$A$1:$E$938</definedName>
    <definedName name="Z_566576B0_317B_4C7E_822D_3E5899F6E7E7_.wvu.PrintTitles" localSheetId="4" hidden="1">'6'!$4:$4</definedName>
    <definedName name="Z_D4D561DF_EEFF_47A6_9B78_697BCBA505B5_.wvu.Cols" localSheetId="4" hidden="1">'6'!#REF!</definedName>
    <definedName name="Z_D4D561DF_EEFF_47A6_9B78_697BCBA505B5_.wvu.FilterData" localSheetId="4" hidden="1">'6'!$A$5:$E$938</definedName>
    <definedName name="Z_D4D561DF_EEFF_47A6_9B78_697BCBA505B5_.wvu.PrintArea" localSheetId="4" hidden="1">'6'!$A$1:$E$938</definedName>
    <definedName name="Z_D4D561DF_EEFF_47A6_9B78_697BCBA505B5_.wvu.PrintTitles" localSheetId="4" hidden="1">'6'!$4:$4</definedName>
    <definedName name="_xlnm.Print_Titles" localSheetId="0">'2'!$5:$5</definedName>
    <definedName name="_xlnm.Print_Titles" localSheetId="1">'3'!$5:$5</definedName>
    <definedName name="_xlnm.Print_Titles" localSheetId="4">'6'!$4:$4</definedName>
    <definedName name="_xlnm.Print_Titles" localSheetId="5">'7'!$A:$D,'7'!$4:$4</definedName>
    <definedName name="_xlnm.Print_Titles" localSheetId="6">'8'!$4:$4</definedName>
    <definedName name="_xlnm.Print_Titles" localSheetId="7">'9'!$4:$4</definedName>
    <definedName name="_xlnm.Print_Area" localSheetId="9">'17'!$A$1:$C$11</definedName>
    <definedName name="_xlnm.Print_Area" localSheetId="10">'18'!$A$1:$D$12</definedName>
    <definedName name="_xlnm.Print_Area" localSheetId="11">'19'!$A$1:$A$12</definedName>
    <definedName name="_xlnm.Print_Area" localSheetId="0">'2'!$A$1:$C$75</definedName>
    <definedName name="_xlnm.Print_Area" localSheetId="12">'20'!$A$1:$E$14</definedName>
    <definedName name="_xlnm.Print_Area" localSheetId="13">'21'!$A$1:$A$14</definedName>
    <definedName name="_xlnm.Print_Area" localSheetId="14">'22'!$A$1:$B$18</definedName>
    <definedName name="_xlnm.Print_Area" localSheetId="1">'3'!$A$1:$D$66</definedName>
    <definedName name="_xlnm.Print_Area" localSheetId="2">'4'!$A$1:$C$49</definedName>
    <definedName name="_xlnm.Print_Area" localSheetId="3">'5'!$A$1:$D$43</definedName>
    <definedName name="_xlnm.Print_Area" localSheetId="4">'6'!$A$1:$E$938</definedName>
    <definedName name="_xlnm.Print_Area" localSheetId="5">'7'!$A$1:$F$481</definedName>
    <definedName name="_xlnm.Print_Area" localSheetId="6">'8'!$A$1:$X$731</definedName>
    <definedName name="_xlnm.Print_Area" localSheetId="7">'9'!$A$1:$G$392</definedName>
  </definedNames>
  <calcPr calcId="124519"/>
</workbook>
</file>

<file path=xl/calcChain.xml><?xml version="1.0" encoding="utf-8"?>
<calcChain xmlns="http://schemas.openxmlformats.org/spreadsheetml/2006/main">
  <c r="B18" i="16"/>
  <c r="E14" i="14"/>
  <c r="C14"/>
  <c r="B13"/>
  <c r="B12"/>
  <c r="B11"/>
  <c r="D10"/>
  <c r="B10" s="1"/>
  <c r="B9"/>
  <c r="B8"/>
  <c r="D7"/>
  <c r="D14" s="1"/>
  <c r="B7" l="1"/>
  <c r="B14" s="1"/>
  <c r="C11" i="11" l="1"/>
  <c r="C10"/>
  <c r="Q732" i="8" l="1"/>
  <c r="N732"/>
  <c r="V732" s="1"/>
  <c r="X732" s="1"/>
  <c r="J732"/>
  <c r="R732" s="1"/>
  <c r="T732" s="1"/>
  <c r="F732"/>
  <c r="N729"/>
  <c r="V729" s="1"/>
  <c r="J729"/>
  <c r="L729" s="1"/>
  <c r="W728"/>
  <c r="W727" s="1"/>
  <c r="W726" s="1"/>
  <c r="W725" s="1"/>
  <c r="W724" s="1"/>
  <c r="U728"/>
  <c r="S728"/>
  <c r="Q728"/>
  <c r="O728"/>
  <c r="P728" s="1"/>
  <c r="N728"/>
  <c r="M728"/>
  <c r="K728"/>
  <c r="I728"/>
  <c r="I727" s="1"/>
  <c r="I726" s="1"/>
  <c r="I725" s="1"/>
  <c r="I724" s="1"/>
  <c r="G728"/>
  <c r="H728" s="1"/>
  <c r="U727"/>
  <c r="S727"/>
  <c r="S726" s="1"/>
  <c r="S725" s="1"/>
  <c r="S724" s="1"/>
  <c r="Q727"/>
  <c r="O727"/>
  <c r="N727"/>
  <c r="M727"/>
  <c r="M726" s="1"/>
  <c r="M725" s="1"/>
  <c r="M724" s="1"/>
  <c r="K727"/>
  <c r="G727"/>
  <c r="H727" s="1"/>
  <c r="U726"/>
  <c r="Q726"/>
  <c r="O726"/>
  <c r="P726" s="1"/>
  <c r="N726"/>
  <c r="K726"/>
  <c r="G726"/>
  <c r="H726" s="1"/>
  <c r="U725"/>
  <c r="Q725"/>
  <c r="N725"/>
  <c r="K725"/>
  <c r="G725"/>
  <c r="H725" s="1"/>
  <c r="U724"/>
  <c r="Q724"/>
  <c r="N724"/>
  <c r="K724"/>
  <c r="G724"/>
  <c r="H724" s="1"/>
  <c r="N723"/>
  <c r="V723" s="1"/>
  <c r="J723"/>
  <c r="R723" s="1"/>
  <c r="H723"/>
  <c r="W722"/>
  <c r="U722"/>
  <c r="S722"/>
  <c r="S721" s="1"/>
  <c r="S717" s="1"/>
  <c r="S716" s="1"/>
  <c r="S715" s="1"/>
  <c r="S714" s="1"/>
  <c r="Q722"/>
  <c r="Q721" s="1"/>
  <c r="O722"/>
  <c r="N722"/>
  <c r="M722"/>
  <c r="K722"/>
  <c r="K721" s="1"/>
  <c r="I722"/>
  <c r="G722"/>
  <c r="H722" s="1"/>
  <c r="W721"/>
  <c r="U721"/>
  <c r="O721"/>
  <c r="N721"/>
  <c r="M721"/>
  <c r="I721"/>
  <c r="G721"/>
  <c r="H721" s="1"/>
  <c r="N720"/>
  <c r="P720" s="1"/>
  <c r="J720"/>
  <c r="R720" s="1"/>
  <c r="W719"/>
  <c r="U719"/>
  <c r="U718" s="1"/>
  <c r="S719"/>
  <c r="Q719"/>
  <c r="Q718" s="1"/>
  <c r="O719"/>
  <c r="N719"/>
  <c r="N718" s="1"/>
  <c r="N717" s="1"/>
  <c r="N716" s="1"/>
  <c r="N715" s="1"/>
  <c r="N714" s="1"/>
  <c r="M719"/>
  <c r="K719"/>
  <c r="K718" s="1"/>
  <c r="I719"/>
  <c r="I718" s="1"/>
  <c r="G719"/>
  <c r="G718" s="1"/>
  <c r="G717" s="1"/>
  <c r="G716" s="1"/>
  <c r="G715" s="1"/>
  <c r="G714" s="1"/>
  <c r="W718"/>
  <c r="W717" s="1"/>
  <c r="W716" s="1"/>
  <c r="W715" s="1"/>
  <c r="S718"/>
  <c r="O718"/>
  <c r="O717" s="1"/>
  <c r="M718"/>
  <c r="N713"/>
  <c r="V713" s="1"/>
  <c r="J713"/>
  <c r="J712" s="1"/>
  <c r="W712"/>
  <c r="U712"/>
  <c r="S712"/>
  <c r="S711" s="1"/>
  <c r="S710" s="1"/>
  <c r="S709" s="1"/>
  <c r="S708" s="1"/>
  <c r="S707" s="1"/>
  <c r="Q712"/>
  <c r="Q711" s="1"/>
  <c r="Q710" s="1"/>
  <c r="Q709" s="1"/>
  <c r="Q708" s="1"/>
  <c r="Q707" s="1"/>
  <c r="O712"/>
  <c r="P712" s="1"/>
  <c r="N712"/>
  <c r="N711" s="1"/>
  <c r="N710" s="1"/>
  <c r="N709" s="1"/>
  <c r="N708" s="1"/>
  <c r="N707" s="1"/>
  <c r="M712"/>
  <c r="M711" s="1"/>
  <c r="M710" s="1"/>
  <c r="M709" s="1"/>
  <c r="M708" s="1"/>
  <c r="M707" s="1"/>
  <c r="K712"/>
  <c r="I712"/>
  <c r="G712"/>
  <c r="G711" s="1"/>
  <c r="W711"/>
  <c r="W710" s="1"/>
  <c r="W709" s="1"/>
  <c r="W708" s="1"/>
  <c r="W707" s="1"/>
  <c r="U711"/>
  <c r="U710" s="1"/>
  <c r="U709" s="1"/>
  <c r="U708" s="1"/>
  <c r="U707" s="1"/>
  <c r="O711"/>
  <c r="O710" s="1"/>
  <c r="K711"/>
  <c r="K710" s="1"/>
  <c r="K709" s="1"/>
  <c r="K708" s="1"/>
  <c r="K707" s="1"/>
  <c r="I711"/>
  <c r="I710" s="1"/>
  <c r="I709" s="1"/>
  <c r="I708" s="1"/>
  <c r="I707" s="1"/>
  <c r="N706"/>
  <c r="V706" s="1"/>
  <c r="J706"/>
  <c r="L706" s="1"/>
  <c r="H706"/>
  <c r="W705"/>
  <c r="W704" s="1"/>
  <c r="U705"/>
  <c r="S705"/>
  <c r="Q705"/>
  <c r="O705"/>
  <c r="M705"/>
  <c r="K705"/>
  <c r="K704" s="1"/>
  <c r="I705"/>
  <c r="G705"/>
  <c r="U704"/>
  <c r="S704"/>
  <c r="Q704"/>
  <c r="O704"/>
  <c r="M704"/>
  <c r="I704"/>
  <c r="G704"/>
  <c r="X703"/>
  <c r="W703"/>
  <c r="V703"/>
  <c r="U703"/>
  <c r="T703"/>
  <c r="S703"/>
  <c r="R703"/>
  <c r="Q703"/>
  <c r="P703"/>
  <c r="O703"/>
  <c r="N703"/>
  <c r="M703"/>
  <c r="L703"/>
  <c r="K703"/>
  <c r="J703"/>
  <c r="I703"/>
  <c r="H703"/>
  <c r="G703"/>
  <c r="X702"/>
  <c r="W702"/>
  <c r="V702"/>
  <c r="U702"/>
  <c r="S702"/>
  <c r="T702" s="1"/>
  <c r="R702"/>
  <c r="Q702"/>
  <c r="O702"/>
  <c r="N702"/>
  <c r="M702"/>
  <c r="K702"/>
  <c r="J702"/>
  <c r="I702"/>
  <c r="G702"/>
  <c r="X701"/>
  <c r="W701"/>
  <c r="V701"/>
  <c r="U701"/>
  <c r="S701"/>
  <c r="R701"/>
  <c r="Q701"/>
  <c r="Q700" s="1"/>
  <c r="O701"/>
  <c r="P701" s="1"/>
  <c r="N701"/>
  <c r="M701"/>
  <c r="K701"/>
  <c r="K700" s="1"/>
  <c r="L700" s="1"/>
  <c r="J701"/>
  <c r="I701"/>
  <c r="G701"/>
  <c r="H701" s="1"/>
  <c r="X700"/>
  <c r="W700"/>
  <c r="V700"/>
  <c r="U700"/>
  <c r="S700"/>
  <c r="T700" s="1"/>
  <c r="R700"/>
  <c r="O700"/>
  <c r="N700"/>
  <c r="M700"/>
  <c r="J700"/>
  <c r="I700"/>
  <c r="G700"/>
  <c r="N699"/>
  <c r="V699" s="1"/>
  <c r="X699" s="1"/>
  <c r="J699"/>
  <c r="R699" s="1"/>
  <c r="T699" s="1"/>
  <c r="H699"/>
  <c r="N698"/>
  <c r="P698" s="1"/>
  <c r="J698"/>
  <c r="R698" s="1"/>
  <c r="W697"/>
  <c r="U697"/>
  <c r="U696" s="1"/>
  <c r="S697"/>
  <c r="Q697"/>
  <c r="Q696" s="1"/>
  <c r="O697"/>
  <c r="N697"/>
  <c r="N696" s="1"/>
  <c r="M697"/>
  <c r="K697"/>
  <c r="I697"/>
  <c r="I696" s="1"/>
  <c r="G697"/>
  <c r="G696" s="1"/>
  <c r="W696"/>
  <c r="S696"/>
  <c r="O696"/>
  <c r="M696"/>
  <c r="N695"/>
  <c r="V695" s="1"/>
  <c r="X695" s="1"/>
  <c r="J695"/>
  <c r="R695" s="1"/>
  <c r="T695" s="1"/>
  <c r="N694"/>
  <c r="V694" s="1"/>
  <c r="J694"/>
  <c r="L694" s="1"/>
  <c r="H694"/>
  <c r="W693"/>
  <c r="W692" s="1"/>
  <c r="U693"/>
  <c r="S693"/>
  <c r="S692" s="1"/>
  <c r="Q693"/>
  <c r="O693"/>
  <c r="O692" s="1"/>
  <c r="M693"/>
  <c r="K693"/>
  <c r="K692" s="1"/>
  <c r="I693"/>
  <c r="I692" s="1"/>
  <c r="G693"/>
  <c r="G692" s="1"/>
  <c r="U692"/>
  <c r="Q692"/>
  <c r="M692"/>
  <c r="N691"/>
  <c r="V691" s="1"/>
  <c r="J691"/>
  <c r="R691" s="1"/>
  <c r="W690"/>
  <c r="U690"/>
  <c r="S690"/>
  <c r="Q690"/>
  <c r="O690"/>
  <c r="M690"/>
  <c r="K690"/>
  <c r="I690"/>
  <c r="G690"/>
  <c r="N689"/>
  <c r="P689" s="1"/>
  <c r="L689"/>
  <c r="J689"/>
  <c r="R689" s="1"/>
  <c r="W688"/>
  <c r="U688"/>
  <c r="U687" s="1"/>
  <c r="S688"/>
  <c r="Q688"/>
  <c r="O688"/>
  <c r="N688"/>
  <c r="M688"/>
  <c r="M687" s="1"/>
  <c r="M686" s="1"/>
  <c r="M685" s="1"/>
  <c r="M684" s="1"/>
  <c r="M683" s="1"/>
  <c r="K688"/>
  <c r="J688"/>
  <c r="L688" s="1"/>
  <c r="I688"/>
  <c r="G688"/>
  <c r="Q687"/>
  <c r="I687"/>
  <c r="P681"/>
  <c r="N681"/>
  <c r="V681" s="1"/>
  <c r="J681"/>
  <c r="J680" s="1"/>
  <c r="H681"/>
  <c r="W680"/>
  <c r="U680"/>
  <c r="S680"/>
  <c r="S679" s="1"/>
  <c r="S678" s="1"/>
  <c r="S677" s="1"/>
  <c r="S676" s="1"/>
  <c r="Q680"/>
  <c r="Q679" s="1"/>
  <c r="Q678" s="1"/>
  <c r="Q677" s="1"/>
  <c r="Q676" s="1"/>
  <c r="O680"/>
  <c r="N680"/>
  <c r="M680"/>
  <c r="K680"/>
  <c r="I680"/>
  <c r="I679" s="1"/>
  <c r="I678" s="1"/>
  <c r="I677" s="1"/>
  <c r="I676" s="1"/>
  <c r="G680"/>
  <c r="H680" s="1"/>
  <c r="W679"/>
  <c r="W678" s="1"/>
  <c r="W677" s="1"/>
  <c r="W676" s="1"/>
  <c r="U679"/>
  <c r="O679"/>
  <c r="M679"/>
  <c r="M678" s="1"/>
  <c r="M677" s="1"/>
  <c r="M676" s="1"/>
  <c r="K679"/>
  <c r="K678" s="1"/>
  <c r="K677" s="1"/>
  <c r="K676" s="1"/>
  <c r="G679"/>
  <c r="G678" s="1"/>
  <c r="U678"/>
  <c r="U677" s="1"/>
  <c r="U676" s="1"/>
  <c r="O678"/>
  <c r="O677" s="1"/>
  <c r="N675"/>
  <c r="V675" s="1"/>
  <c r="J675"/>
  <c r="L675" s="1"/>
  <c r="W674"/>
  <c r="U674"/>
  <c r="S674"/>
  <c r="Q674"/>
  <c r="O674"/>
  <c r="N674"/>
  <c r="P674" s="1"/>
  <c r="M674"/>
  <c r="K674"/>
  <c r="I674"/>
  <c r="H674"/>
  <c r="G674"/>
  <c r="N673"/>
  <c r="V673" s="1"/>
  <c r="J673"/>
  <c r="R673" s="1"/>
  <c r="W672"/>
  <c r="W671" s="1"/>
  <c r="W670" s="1"/>
  <c r="W669" s="1"/>
  <c r="W668" s="1"/>
  <c r="W667" s="1"/>
  <c r="U672"/>
  <c r="S672"/>
  <c r="S671" s="1"/>
  <c r="S670" s="1"/>
  <c r="S669" s="1"/>
  <c r="S668" s="1"/>
  <c r="S667" s="1"/>
  <c r="Q672"/>
  <c r="O672"/>
  <c r="O671" s="1"/>
  <c r="M672"/>
  <c r="K672"/>
  <c r="J672"/>
  <c r="I672"/>
  <c r="I671" s="1"/>
  <c r="I670" s="1"/>
  <c r="I669" s="1"/>
  <c r="I668" s="1"/>
  <c r="G672"/>
  <c r="U671"/>
  <c r="Q671"/>
  <c r="Q670" s="1"/>
  <c r="Q669" s="1"/>
  <c r="Q668" s="1"/>
  <c r="K671"/>
  <c r="K670" s="1"/>
  <c r="K669" s="1"/>
  <c r="K668" s="1"/>
  <c r="K667" s="1"/>
  <c r="G671"/>
  <c r="U670"/>
  <c r="U669" s="1"/>
  <c r="U668" s="1"/>
  <c r="G670"/>
  <c r="G669" s="1"/>
  <c r="G668" s="1"/>
  <c r="N666"/>
  <c r="P666" s="1"/>
  <c r="L666"/>
  <c r="J666"/>
  <c r="R666" s="1"/>
  <c r="W665"/>
  <c r="W664" s="1"/>
  <c r="W663" s="1"/>
  <c r="U665"/>
  <c r="S665"/>
  <c r="S664" s="1"/>
  <c r="S663" s="1"/>
  <c r="Q665"/>
  <c r="Q664" s="1"/>
  <c r="Q663" s="1"/>
  <c r="O665"/>
  <c r="O664" s="1"/>
  <c r="O663" s="1"/>
  <c r="N665"/>
  <c r="M665"/>
  <c r="M664" s="1"/>
  <c r="M663" s="1"/>
  <c r="K665"/>
  <c r="I665"/>
  <c r="G665"/>
  <c r="G664" s="1"/>
  <c r="G663" s="1"/>
  <c r="U664"/>
  <c r="U663" s="1"/>
  <c r="N664"/>
  <c r="N663" s="1"/>
  <c r="K664"/>
  <c r="K663" s="1"/>
  <c r="I664"/>
  <c r="I663" s="1"/>
  <c r="N662"/>
  <c r="V662" s="1"/>
  <c r="J662"/>
  <c r="J661" s="1"/>
  <c r="W661"/>
  <c r="W660" s="1"/>
  <c r="U661"/>
  <c r="S661"/>
  <c r="Q661"/>
  <c r="Q660" s="1"/>
  <c r="O661"/>
  <c r="O660" s="1"/>
  <c r="M661"/>
  <c r="M660" s="1"/>
  <c r="K661"/>
  <c r="K660" s="1"/>
  <c r="I661"/>
  <c r="G661"/>
  <c r="G660" s="1"/>
  <c r="U660"/>
  <c r="S660"/>
  <c r="I660"/>
  <c r="N659"/>
  <c r="V659" s="1"/>
  <c r="J659"/>
  <c r="L659" s="1"/>
  <c r="W658"/>
  <c r="U658"/>
  <c r="S658"/>
  <c r="Q658"/>
  <c r="O658"/>
  <c r="M658"/>
  <c r="K658"/>
  <c r="I658"/>
  <c r="G658"/>
  <c r="N657"/>
  <c r="V657" s="1"/>
  <c r="X657" s="1"/>
  <c r="J657"/>
  <c r="R657" s="1"/>
  <c r="T657" s="1"/>
  <c r="N656"/>
  <c r="P656" s="1"/>
  <c r="J656"/>
  <c r="R656" s="1"/>
  <c r="W655"/>
  <c r="U655"/>
  <c r="S655"/>
  <c r="Q655"/>
  <c r="O655"/>
  <c r="M655"/>
  <c r="K655"/>
  <c r="I655"/>
  <c r="G655"/>
  <c r="N654"/>
  <c r="V654" s="1"/>
  <c r="X654" s="1"/>
  <c r="J654"/>
  <c r="R654" s="1"/>
  <c r="T654" s="1"/>
  <c r="N653"/>
  <c r="V653" s="1"/>
  <c r="J653"/>
  <c r="R653" s="1"/>
  <c r="W652"/>
  <c r="U652"/>
  <c r="S652"/>
  <c r="Q652"/>
  <c r="O652"/>
  <c r="P652" s="1"/>
  <c r="N652"/>
  <c r="M652"/>
  <c r="K652"/>
  <c r="I652"/>
  <c r="G652"/>
  <c r="N651"/>
  <c r="V651" s="1"/>
  <c r="V650" s="1"/>
  <c r="J651"/>
  <c r="R651" s="1"/>
  <c r="W650"/>
  <c r="U650"/>
  <c r="S650"/>
  <c r="Q650"/>
  <c r="O650"/>
  <c r="M650"/>
  <c r="K650"/>
  <c r="J650"/>
  <c r="I650"/>
  <c r="G650"/>
  <c r="N649"/>
  <c r="V649" s="1"/>
  <c r="X649" s="1"/>
  <c r="J649"/>
  <c r="R649" s="1"/>
  <c r="T649" s="1"/>
  <c r="N648"/>
  <c r="V648" s="1"/>
  <c r="J648"/>
  <c r="W647"/>
  <c r="U647"/>
  <c r="U646" s="1"/>
  <c r="U645" s="1"/>
  <c r="S647"/>
  <c r="Q647"/>
  <c r="Q646" s="1"/>
  <c r="Q645" s="1"/>
  <c r="O647"/>
  <c r="M647"/>
  <c r="K647"/>
  <c r="I647"/>
  <c r="G647"/>
  <c r="I646"/>
  <c r="I645" s="1"/>
  <c r="N644"/>
  <c r="V644" s="1"/>
  <c r="V643" s="1"/>
  <c r="J644"/>
  <c r="R644" s="1"/>
  <c r="W643"/>
  <c r="U643"/>
  <c r="S643"/>
  <c r="Q643"/>
  <c r="O643"/>
  <c r="M643"/>
  <c r="K643"/>
  <c r="I643"/>
  <c r="G643"/>
  <c r="N642"/>
  <c r="V642" s="1"/>
  <c r="J642"/>
  <c r="R642" s="1"/>
  <c r="T642" s="1"/>
  <c r="W641"/>
  <c r="U641"/>
  <c r="S641"/>
  <c r="Q641"/>
  <c r="O641"/>
  <c r="N641"/>
  <c r="M641"/>
  <c r="K641"/>
  <c r="I641"/>
  <c r="G641"/>
  <c r="V640"/>
  <c r="X640" s="1"/>
  <c r="N640"/>
  <c r="L640"/>
  <c r="J640"/>
  <c r="R640" s="1"/>
  <c r="T640" s="1"/>
  <c r="P639"/>
  <c r="N639"/>
  <c r="V639" s="1"/>
  <c r="J639"/>
  <c r="J638" s="1"/>
  <c r="W638"/>
  <c r="U638"/>
  <c r="S638"/>
  <c r="Q638"/>
  <c r="O638"/>
  <c r="M638"/>
  <c r="K638"/>
  <c r="I638"/>
  <c r="G638"/>
  <c r="N637"/>
  <c r="V637" s="1"/>
  <c r="V636" s="1"/>
  <c r="J637"/>
  <c r="W636"/>
  <c r="U636"/>
  <c r="S636"/>
  <c r="Q636"/>
  <c r="O636"/>
  <c r="M636"/>
  <c r="K636"/>
  <c r="I636"/>
  <c r="G636"/>
  <c r="V635"/>
  <c r="X635" s="1"/>
  <c r="X634" s="1"/>
  <c r="N635"/>
  <c r="N634" s="1"/>
  <c r="L635"/>
  <c r="J635"/>
  <c r="R635" s="1"/>
  <c r="T635" s="1"/>
  <c r="W634"/>
  <c r="U634"/>
  <c r="S634"/>
  <c r="Q634"/>
  <c r="O634"/>
  <c r="M634"/>
  <c r="K634"/>
  <c r="J634"/>
  <c r="I634"/>
  <c r="G634"/>
  <c r="G633" s="1"/>
  <c r="V632"/>
  <c r="X632" s="1"/>
  <c r="X631" s="1"/>
  <c r="X630" s="1"/>
  <c r="N632"/>
  <c r="N631" s="1"/>
  <c r="J632"/>
  <c r="J631" s="1"/>
  <c r="W631"/>
  <c r="U631"/>
  <c r="U630" s="1"/>
  <c r="S631"/>
  <c r="Q631"/>
  <c r="Q630" s="1"/>
  <c r="O631"/>
  <c r="M631"/>
  <c r="M630" s="1"/>
  <c r="K631"/>
  <c r="I631"/>
  <c r="I630" s="1"/>
  <c r="G631"/>
  <c r="W630"/>
  <c r="S630"/>
  <c r="O630"/>
  <c r="K630"/>
  <c r="G630"/>
  <c r="N628"/>
  <c r="V628" s="1"/>
  <c r="V627" s="1"/>
  <c r="J628"/>
  <c r="J627" s="1"/>
  <c r="W627"/>
  <c r="U627"/>
  <c r="S627"/>
  <c r="Q627"/>
  <c r="O627"/>
  <c r="M627"/>
  <c r="K627"/>
  <c r="I627"/>
  <c r="G627"/>
  <c r="N626"/>
  <c r="P626" s="1"/>
  <c r="J626"/>
  <c r="L626" s="1"/>
  <c r="W625"/>
  <c r="W624" s="1"/>
  <c r="W623" s="1"/>
  <c r="U625"/>
  <c r="S625"/>
  <c r="Q625"/>
  <c r="O625"/>
  <c r="O624" s="1"/>
  <c r="O623" s="1"/>
  <c r="M625"/>
  <c r="K625"/>
  <c r="J625"/>
  <c r="I625"/>
  <c r="G625"/>
  <c r="G624"/>
  <c r="G623" s="1"/>
  <c r="N620"/>
  <c r="V620" s="1"/>
  <c r="V619" s="1"/>
  <c r="V618" s="1"/>
  <c r="V617" s="1"/>
  <c r="J620"/>
  <c r="R620" s="1"/>
  <c r="T620" s="1"/>
  <c r="W619"/>
  <c r="U619"/>
  <c r="S619"/>
  <c r="Q619"/>
  <c r="Q618" s="1"/>
  <c r="Q617" s="1"/>
  <c r="O619"/>
  <c r="M619"/>
  <c r="M618" s="1"/>
  <c r="M617" s="1"/>
  <c r="K619"/>
  <c r="K618" s="1"/>
  <c r="I619"/>
  <c r="G619"/>
  <c r="G618" s="1"/>
  <c r="W618"/>
  <c r="W617" s="1"/>
  <c r="U618"/>
  <c r="U617" s="1"/>
  <c r="O618"/>
  <c r="O617" s="1"/>
  <c r="I618"/>
  <c r="I617" s="1"/>
  <c r="N616"/>
  <c r="V616" s="1"/>
  <c r="J616"/>
  <c r="J615" s="1"/>
  <c r="W615"/>
  <c r="U615"/>
  <c r="U614" s="1"/>
  <c r="U613" s="1"/>
  <c r="S615"/>
  <c r="Q615"/>
  <c r="Q614" s="1"/>
  <c r="Q613" s="1"/>
  <c r="O615"/>
  <c r="O614" s="1"/>
  <c r="M615"/>
  <c r="M614" s="1"/>
  <c r="M613" s="1"/>
  <c r="K615"/>
  <c r="I615"/>
  <c r="I614" s="1"/>
  <c r="I613" s="1"/>
  <c r="G615"/>
  <c r="W614"/>
  <c r="W613" s="1"/>
  <c r="S614"/>
  <c r="K614"/>
  <c r="K613" s="1"/>
  <c r="G614"/>
  <c r="G613" s="1"/>
  <c r="S613"/>
  <c r="N610"/>
  <c r="V610" s="1"/>
  <c r="J610"/>
  <c r="L610" s="1"/>
  <c r="H610"/>
  <c r="W609"/>
  <c r="U609"/>
  <c r="S609"/>
  <c r="S608" s="1"/>
  <c r="S607" s="1"/>
  <c r="Q609"/>
  <c r="Q608" s="1"/>
  <c r="Q607" s="1"/>
  <c r="O609"/>
  <c r="N609"/>
  <c r="M609"/>
  <c r="M608" s="1"/>
  <c r="M607" s="1"/>
  <c r="K609"/>
  <c r="K608" s="1"/>
  <c r="K607" s="1"/>
  <c r="I609"/>
  <c r="G609"/>
  <c r="H609" s="1"/>
  <c r="W608"/>
  <c r="W607" s="1"/>
  <c r="U608"/>
  <c r="U607" s="1"/>
  <c r="O608"/>
  <c r="O607" s="1"/>
  <c r="N608"/>
  <c r="N607" s="1"/>
  <c r="I608"/>
  <c r="I607" s="1"/>
  <c r="G608"/>
  <c r="H608" s="1"/>
  <c r="N606"/>
  <c r="V606" s="1"/>
  <c r="J606"/>
  <c r="R606" s="1"/>
  <c r="W605"/>
  <c r="U605"/>
  <c r="S605"/>
  <c r="Q605"/>
  <c r="O605"/>
  <c r="M605"/>
  <c r="K605"/>
  <c r="J605"/>
  <c r="L605" s="1"/>
  <c r="I605"/>
  <c r="G605"/>
  <c r="N604"/>
  <c r="V604" s="1"/>
  <c r="J604"/>
  <c r="R604" s="1"/>
  <c r="W603"/>
  <c r="U603"/>
  <c r="S603"/>
  <c r="Q603"/>
  <c r="O603"/>
  <c r="M603"/>
  <c r="K603"/>
  <c r="I603"/>
  <c r="G603"/>
  <c r="N602"/>
  <c r="V602" s="1"/>
  <c r="J602"/>
  <c r="J601" s="1"/>
  <c r="W601"/>
  <c r="U601"/>
  <c r="S601"/>
  <c r="Q601"/>
  <c r="O601"/>
  <c r="M601"/>
  <c r="K601"/>
  <c r="I601"/>
  <c r="G601"/>
  <c r="N599"/>
  <c r="V599" s="1"/>
  <c r="J599"/>
  <c r="J598" s="1"/>
  <c r="J597" s="1"/>
  <c r="W598"/>
  <c r="W597" s="1"/>
  <c r="U598"/>
  <c r="S598"/>
  <c r="Q598"/>
  <c r="Q597" s="1"/>
  <c r="O598"/>
  <c r="O597" s="1"/>
  <c r="M598"/>
  <c r="K598"/>
  <c r="K597" s="1"/>
  <c r="L597" s="1"/>
  <c r="I598"/>
  <c r="I597" s="1"/>
  <c r="G598"/>
  <c r="U597"/>
  <c r="S597"/>
  <c r="M597"/>
  <c r="G597"/>
  <c r="N596"/>
  <c r="V596" s="1"/>
  <c r="J596"/>
  <c r="R596" s="1"/>
  <c r="W595"/>
  <c r="U595"/>
  <c r="S595"/>
  <c r="Q595"/>
  <c r="O595"/>
  <c r="M595"/>
  <c r="K595"/>
  <c r="I595"/>
  <c r="G595"/>
  <c r="N594"/>
  <c r="V594" s="1"/>
  <c r="J594"/>
  <c r="R594" s="1"/>
  <c r="W593"/>
  <c r="U593"/>
  <c r="S593"/>
  <c r="Q593"/>
  <c r="O593"/>
  <c r="M593"/>
  <c r="K593"/>
  <c r="I593"/>
  <c r="G593"/>
  <c r="N592"/>
  <c r="V592" s="1"/>
  <c r="J592"/>
  <c r="J591" s="1"/>
  <c r="W591"/>
  <c r="U591"/>
  <c r="S591"/>
  <c r="Q591"/>
  <c r="O591"/>
  <c r="M591"/>
  <c r="K591"/>
  <c r="I591"/>
  <c r="G591"/>
  <c r="N590"/>
  <c r="V590" s="1"/>
  <c r="J590"/>
  <c r="R590" s="1"/>
  <c r="W589"/>
  <c r="U589"/>
  <c r="S589"/>
  <c r="Q589"/>
  <c r="O589"/>
  <c r="M589"/>
  <c r="K589"/>
  <c r="I589"/>
  <c r="G589"/>
  <c r="N588"/>
  <c r="V588" s="1"/>
  <c r="J588"/>
  <c r="R588" s="1"/>
  <c r="W587"/>
  <c r="U587"/>
  <c r="S587"/>
  <c r="Q587"/>
  <c r="O587"/>
  <c r="M587"/>
  <c r="K587"/>
  <c r="J587"/>
  <c r="L587" s="1"/>
  <c r="I587"/>
  <c r="G587"/>
  <c r="N583"/>
  <c r="V583" s="1"/>
  <c r="J583"/>
  <c r="R583" s="1"/>
  <c r="W582"/>
  <c r="U582"/>
  <c r="U581" s="1"/>
  <c r="S582"/>
  <c r="Q582"/>
  <c r="O582"/>
  <c r="M582"/>
  <c r="K582"/>
  <c r="I582"/>
  <c r="G582"/>
  <c r="G581" s="1"/>
  <c r="G578" s="1"/>
  <c r="G577" s="1"/>
  <c r="G576" s="1"/>
  <c r="W581"/>
  <c r="S581"/>
  <c r="Q581"/>
  <c r="O581"/>
  <c r="M581"/>
  <c r="K581"/>
  <c r="I581"/>
  <c r="N580"/>
  <c r="V580" s="1"/>
  <c r="J580"/>
  <c r="J579" s="1"/>
  <c r="W579"/>
  <c r="U579"/>
  <c r="S579"/>
  <c r="Q579"/>
  <c r="O579"/>
  <c r="M579"/>
  <c r="K579"/>
  <c r="I579"/>
  <c r="G579"/>
  <c r="N574"/>
  <c r="V574" s="1"/>
  <c r="J574"/>
  <c r="R574" s="1"/>
  <c r="W573"/>
  <c r="W572" s="1"/>
  <c r="W571" s="1"/>
  <c r="W570" s="1"/>
  <c r="U573"/>
  <c r="S573"/>
  <c r="S572" s="1"/>
  <c r="S571" s="1"/>
  <c r="S570" s="1"/>
  <c r="Q573"/>
  <c r="O573"/>
  <c r="M573"/>
  <c r="M572" s="1"/>
  <c r="M571" s="1"/>
  <c r="M570" s="1"/>
  <c r="K573"/>
  <c r="J573"/>
  <c r="J572" s="1"/>
  <c r="J571" s="1"/>
  <c r="J570" s="1"/>
  <c r="I573"/>
  <c r="I572" s="1"/>
  <c r="I571" s="1"/>
  <c r="I570" s="1"/>
  <c r="G573"/>
  <c r="G572" s="1"/>
  <c r="U572"/>
  <c r="U571" s="1"/>
  <c r="U570" s="1"/>
  <c r="Q572"/>
  <c r="Q571" s="1"/>
  <c r="Q570" s="1"/>
  <c r="K572"/>
  <c r="N569"/>
  <c r="V569" s="1"/>
  <c r="J569"/>
  <c r="R569" s="1"/>
  <c r="W568"/>
  <c r="W567" s="1"/>
  <c r="W566" s="1"/>
  <c r="W565" s="1"/>
  <c r="U568"/>
  <c r="S568"/>
  <c r="S567" s="1"/>
  <c r="S566" s="1"/>
  <c r="S565" s="1"/>
  <c r="Q568"/>
  <c r="O568"/>
  <c r="O567" s="1"/>
  <c r="M568"/>
  <c r="K568"/>
  <c r="K567" s="1"/>
  <c r="K566" s="1"/>
  <c r="K565" s="1"/>
  <c r="I568"/>
  <c r="I567" s="1"/>
  <c r="I566" s="1"/>
  <c r="I565" s="1"/>
  <c r="G568"/>
  <c r="G567" s="1"/>
  <c r="G566" s="1"/>
  <c r="G565" s="1"/>
  <c r="U567"/>
  <c r="U566" s="1"/>
  <c r="U565" s="1"/>
  <c r="Q567"/>
  <c r="Q566" s="1"/>
  <c r="Q565" s="1"/>
  <c r="M567"/>
  <c r="M566" s="1"/>
  <c r="M565" s="1"/>
  <c r="P564"/>
  <c r="N564"/>
  <c r="V564" s="1"/>
  <c r="L564"/>
  <c r="J564"/>
  <c r="R564" s="1"/>
  <c r="H564"/>
  <c r="W563"/>
  <c r="W562" s="1"/>
  <c r="W561" s="1"/>
  <c r="U563"/>
  <c r="S563"/>
  <c r="Q563"/>
  <c r="O563"/>
  <c r="N563"/>
  <c r="M563"/>
  <c r="K563"/>
  <c r="I563"/>
  <c r="G563"/>
  <c r="H563" s="1"/>
  <c r="U562"/>
  <c r="S562"/>
  <c r="Q562"/>
  <c r="O562"/>
  <c r="N562"/>
  <c r="M562"/>
  <c r="K562"/>
  <c r="I562"/>
  <c r="G562"/>
  <c r="H562" s="1"/>
  <c r="U561"/>
  <c r="S561"/>
  <c r="Q561"/>
  <c r="O561"/>
  <c r="N561"/>
  <c r="M561"/>
  <c r="K561"/>
  <c r="I561"/>
  <c r="G561"/>
  <c r="H561" s="1"/>
  <c r="N560"/>
  <c r="V560" s="1"/>
  <c r="J560"/>
  <c r="J559" s="1"/>
  <c r="W559"/>
  <c r="U559"/>
  <c r="S559"/>
  <c r="S558" s="1"/>
  <c r="Q559"/>
  <c r="Q558" s="1"/>
  <c r="O559"/>
  <c r="N559"/>
  <c r="N558" s="1"/>
  <c r="M559"/>
  <c r="M558" s="1"/>
  <c r="K559"/>
  <c r="I559"/>
  <c r="G559"/>
  <c r="H559" s="1"/>
  <c r="W558"/>
  <c r="U558"/>
  <c r="O558"/>
  <c r="K558"/>
  <c r="I558"/>
  <c r="N557"/>
  <c r="V557" s="1"/>
  <c r="X557" s="1"/>
  <c r="J557"/>
  <c r="R557" s="1"/>
  <c r="T557" s="1"/>
  <c r="N556"/>
  <c r="V556" s="1"/>
  <c r="J556"/>
  <c r="R556" s="1"/>
  <c r="W555"/>
  <c r="U555"/>
  <c r="S555"/>
  <c r="Q555"/>
  <c r="O555"/>
  <c r="M555"/>
  <c r="K555"/>
  <c r="J555"/>
  <c r="I555"/>
  <c r="G555"/>
  <c r="N554"/>
  <c r="V554" s="1"/>
  <c r="X554" s="1"/>
  <c r="J554"/>
  <c r="R554" s="1"/>
  <c r="T554" s="1"/>
  <c r="N553"/>
  <c r="V553" s="1"/>
  <c r="J553"/>
  <c r="W552"/>
  <c r="W551" s="1"/>
  <c r="U552"/>
  <c r="S552"/>
  <c r="S551" s="1"/>
  <c r="Q552"/>
  <c r="O552"/>
  <c r="O551" s="1"/>
  <c r="M552"/>
  <c r="K552"/>
  <c r="K551" s="1"/>
  <c r="I552"/>
  <c r="G552"/>
  <c r="G551"/>
  <c r="N550"/>
  <c r="V550" s="1"/>
  <c r="X550" s="1"/>
  <c r="J550"/>
  <c r="R550" s="1"/>
  <c r="T550" s="1"/>
  <c r="N549"/>
  <c r="N548" s="1"/>
  <c r="J549"/>
  <c r="R549" s="1"/>
  <c r="T549" s="1"/>
  <c r="W548"/>
  <c r="U548"/>
  <c r="S548"/>
  <c r="Q548"/>
  <c r="O548"/>
  <c r="M548"/>
  <c r="K548"/>
  <c r="J548"/>
  <c r="I548"/>
  <c r="G548"/>
  <c r="N547"/>
  <c r="V547" s="1"/>
  <c r="V546" s="1"/>
  <c r="J547"/>
  <c r="J546" s="1"/>
  <c r="W546"/>
  <c r="U546"/>
  <c r="S546"/>
  <c r="Q546"/>
  <c r="O546"/>
  <c r="M546"/>
  <c r="K546"/>
  <c r="I546"/>
  <c r="G546"/>
  <c r="V545"/>
  <c r="X545" s="1"/>
  <c r="X544" s="1"/>
  <c r="P545"/>
  <c r="N545"/>
  <c r="J545"/>
  <c r="L545" s="1"/>
  <c r="H545"/>
  <c r="W544"/>
  <c r="U544"/>
  <c r="S544"/>
  <c r="Q544"/>
  <c r="O544"/>
  <c r="N544"/>
  <c r="M544"/>
  <c r="K544"/>
  <c r="I544"/>
  <c r="G544"/>
  <c r="N543"/>
  <c r="P543" s="1"/>
  <c r="J543"/>
  <c r="R543" s="1"/>
  <c r="T543" s="1"/>
  <c r="W542"/>
  <c r="U542"/>
  <c r="S542"/>
  <c r="R542"/>
  <c r="Q542"/>
  <c r="O542"/>
  <c r="N542"/>
  <c r="M542"/>
  <c r="K542"/>
  <c r="K541" s="1"/>
  <c r="J542"/>
  <c r="I542"/>
  <c r="I541" s="1"/>
  <c r="G542"/>
  <c r="W541"/>
  <c r="Q541"/>
  <c r="M541"/>
  <c r="N540"/>
  <c r="N539" s="1"/>
  <c r="N538" s="1"/>
  <c r="J540"/>
  <c r="R540" s="1"/>
  <c r="W539"/>
  <c r="U539"/>
  <c r="U538" s="1"/>
  <c r="S539"/>
  <c r="S538" s="1"/>
  <c r="Q539"/>
  <c r="Q538" s="1"/>
  <c r="O539"/>
  <c r="M539"/>
  <c r="M538" s="1"/>
  <c r="K539"/>
  <c r="I539"/>
  <c r="I538" s="1"/>
  <c r="G539"/>
  <c r="W538"/>
  <c r="K538"/>
  <c r="P537"/>
  <c r="N537"/>
  <c r="V537" s="1"/>
  <c r="V536" s="1"/>
  <c r="L537"/>
  <c r="J537"/>
  <c r="J536" s="1"/>
  <c r="H537"/>
  <c r="W536"/>
  <c r="U536"/>
  <c r="S536"/>
  <c r="Q536"/>
  <c r="O536"/>
  <c r="N536"/>
  <c r="M536"/>
  <c r="K536"/>
  <c r="L536" s="1"/>
  <c r="I536"/>
  <c r="G536"/>
  <c r="H536" s="1"/>
  <c r="N535"/>
  <c r="V535" s="1"/>
  <c r="V534" s="1"/>
  <c r="J535"/>
  <c r="L535" s="1"/>
  <c r="W534"/>
  <c r="U534"/>
  <c r="S534"/>
  <c r="Q534"/>
  <c r="O534"/>
  <c r="M534"/>
  <c r="K534"/>
  <c r="I534"/>
  <c r="G534"/>
  <c r="N533"/>
  <c r="V533" s="1"/>
  <c r="X533" s="1"/>
  <c r="J533"/>
  <c r="R533" s="1"/>
  <c r="T533" s="1"/>
  <c r="N532"/>
  <c r="J532"/>
  <c r="L532" s="1"/>
  <c r="W531"/>
  <c r="U531"/>
  <c r="S531"/>
  <c r="Q531"/>
  <c r="O531"/>
  <c r="M531"/>
  <c r="K531"/>
  <c r="I531"/>
  <c r="G531"/>
  <c r="P530"/>
  <c r="N530"/>
  <c r="V530" s="1"/>
  <c r="V529" s="1"/>
  <c r="J530"/>
  <c r="J529" s="1"/>
  <c r="H530"/>
  <c r="W529"/>
  <c r="U529"/>
  <c r="S529"/>
  <c r="Q529"/>
  <c r="O529"/>
  <c r="N529"/>
  <c r="M529"/>
  <c r="K529"/>
  <c r="I529"/>
  <c r="G529"/>
  <c r="H529" s="1"/>
  <c r="N528"/>
  <c r="V528" s="1"/>
  <c r="J528"/>
  <c r="L528" s="1"/>
  <c r="W527"/>
  <c r="U527"/>
  <c r="S527"/>
  <c r="Q527"/>
  <c r="O527"/>
  <c r="M527"/>
  <c r="K527"/>
  <c r="J527"/>
  <c r="I527"/>
  <c r="G527"/>
  <c r="N523"/>
  <c r="V523" s="1"/>
  <c r="L523"/>
  <c r="J523"/>
  <c r="R523" s="1"/>
  <c r="W522"/>
  <c r="W521" s="1"/>
  <c r="U522"/>
  <c r="U521" s="1"/>
  <c r="U518" s="1"/>
  <c r="U517" s="1"/>
  <c r="U516" s="1"/>
  <c r="S522"/>
  <c r="S521" s="1"/>
  <c r="Q522"/>
  <c r="O522"/>
  <c r="P522" s="1"/>
  <c r="N522"/>
  <c r="M522"/>
  <c r="M521" s="1"/>
  <c r="K522"/>
  <c r="J522"/>
  <c r="J521" s="1"/>
  <c r="I522"/>
  <c r="I521" s="1"/>
  <c r="G522"/>
  <c r="H522" s="1"/>
  <c r="Q521"/>
  <c r="N521"/>
  <c r="K521"/>
  <c r="N520"/>
  <c r="V520" s="1"/>
  <c r="J520"/>
  <c r="R520" s="1"/>
  <c r="W519"/>
  <c r="U519"/>
  <c r="S519"/>
  <c r="Q519"/>
  <c r="O519"/>
  <c r="M519"/>
  <c r="K519"/>
  <c r="I519"/>
  <c r="G519"/>
  <c r="N514"/>
  <c r="V514" s="1"/>
  <c r="J514"/>
  <c r="R514" s="1"/>
  <c r="W513"/>
  <c r="U513"/>
  <c r="U512" s="1"/>
  <c r="U511" s="1"/>
  <c r="U510" s="1"/>
  <c r="U509" s="1"/>
  <c r="S513"/>
  <c r="S512" s="1"/>
  <c r="S511" s="1"/>
  <c r="S510" s="1"/>
  <c r="S509" s="1"/>
  <c r="Q513"/>
  <c r="O513"/>
  <c r="O512" s="1"/>
  <c r="N513"/>
  <c r="P513" s="1"/>
  <c r="M513"/>
  <c r="K513"/>
  <c r="I513"/>
  <c r="I512" s="1"/>
  <c r="I511" s="1"/>
  <c r="I510" s="1"/>
  <c r="I509" s="1"/>
  <c r="H513"/>
  <c r="G513"/>
  <c r="W512"/>
  <c r="W511" s="1"/>
  <c r="W510" s="1"/>
  <c r="W509" s="1"/>
  <c r="Q512"/>
  <c r="Q511" s="1"/>
  <c r="Q510" s="1"/>
  <c r="Q509" s="1"/>
  <c r="M512"/>
  <c r="M511" s="1"/>
  <c r="M510" s="1"/>
  <c r="M509" s="1"/>
  <c r="K512"/>
  <c r="K511" s="1"/>
  <c r="K510" s="1"/>
  <c r="K509" s="1"/>
  <c r="G512"/>
  <c r="G511" s="1"/>
  <c r="N508"/>
  <c r="V508" s="1"/>
  <c r="J508"/>
  <c r="J507" s="1"/>
  <c r="W507"/>
  <c r="U507"/>
  <c r="U506" s="1"/>
  <c r="U505" s="1"/>
  <c r="S507"/>
  <c r="S506" s="1"/>
  <c r="S505" s="1"/>
  <c r="Q507"/>
  <c r="O507"/>
  <c r="N507"/>
  <c r="N506" s="1"/>
  <c r="N505" s="1"/>
  <c r="M507"/>
  <c r="K507"/>
  <c r="I507"/>
  <c r="I506" s="1"/>
  <c r="I505" s="1"/>
  <c r="H507"/>
  <c r="G507"/>
  <c r="G506" s="1"/>
  <c r="H506" s="1"/>
  <c r="W506"/>
  <c r="W505" s="1"/>
  <c r="Q506"/>
  <c r="Q505" s="1"/>
  <c r="M506"/>
  <c r="M505" s="1"/>
  <c r="K506"/>
  <c r="K505" s="1"/>
  <c r="N504"/>
  <c r="V504" s="1"/>
  <c r="X504" s="1"/>
  <c r="J504"/>
  <c r="R504" s="1"/>
  <c r="T504" s="1"/>
  <c r="N503"/>
  <c r="V503" s="1"/>
  <c r="L503"/>
  <c r="J503"/>
  <c r="R503" s="1"/>
  <c r="W502"/>
  <c r="W501" s="1"/>
  <c r="U502"/>
  <c r="S502"/>
  <c r="Q502"/>
  <c r="Q501" s="1"/>
  <c r="O502"/>
  <c r="O501" s="1"/>
  <c r="M502"/>
  <c r="K502"/>
  <c r="J502"/>
  <c r="J501" s="1"/>
  <c r="I502"/>
  <c r="G502"/>
  <c r="U501"/>
  <c r="S501"/>
  <c r="M501"/>
  <c r="K501"/>
  <c r="I501"/>
  <c r="G501"/>
  <c r="N500"/>
  <c r="V500" s="1"/>
  <c r="J500"/>
  <c r="R500" s="1"/>
  <c r="W499"/>
  <c r="W498" s="1"/>
  <c r="U499"/>
  <c r="S499"/>
  <c r="Q499"/>
  <c r="Q498" s="1"/>
  <c r="O499"/>
  <c r="M499"/>
  <c r="M498" s="1"/>
  <c r="K499"/>
  <c r="K498" s="1"/>
  <c r="I499"/>
  <c r="I498" s="1"/>
  <c r="I489" s="1"/>
  <c r="I488" s="1"/>
  <c r="I487" s="1"/>
  <c r="G499"/>
  <c r="U498"/>
  <c r="S498"/>
  <c r="O498"/>
  <c r="P497"/>
  <c r="N497"/>
  <c r="V497" s="1"/>
  <c r="J497"/>
  <c r="J496" s="1"/>
  <c r="H497"/>
  <c r="W496"/>
  <c r="U496"/>
  <c r="S496"/>
  <c r="Q496"/>
  <c r="O496"/>
  <c r="P496" s="1"/>
  <c r="N496"/>
  <c r="M496"/>
  <c r="K496"/>
  <c r="I496"/>
  <c r="G496"/>
  <c r="H496" s="1"/>
  <c r="N495"/>
  <c r="V495" s="1"/>
  <c r="J495"/>
  <c r="R495" s="1"/>
  <c r="H495"/>
  <c r="H494" s="1"/>
  <c r="W494"/>
  <c r="U494"/>
  <c r="S494"/>
  <c r="Q494"/>
  <c r="O494"/>
  <c r="N494"/>
  <c r="M494"/>
  <c r="K494"/>
  <c r="J494"/>
  <c r="I494"/>
  <c r="G494"/>
  <c r="N493"/>
  <c r="V493" s="1"/>
  <c r="J493"/>
  <c r="R493" s="1"/>
  <c r="W492"/>
  <c r="U492"/>
  <c r="S492"/>
  <c r="Q492"/>
  <c r="O492"/>
  <c r="M492"/>
  <c r="M489" s="1"/>
  <c r="M488" s="1"/>
  <c r="M487" s="1"/>
  <c r="K492"/>
  <c r="J492"/>
  <c r="I492"/>
  <c r="G492"/>
  <c r="N491"/>
  <c r="V491" s="1"/>
  <c r="J491"/>
  <c r="R491" s="1"/>
  <c r="W490"/>
  <c r="U490"/>
  <c r="U489" s="1"/>
  <c r="U488" s="1"/>
  <c r="S490"/>
  <c r="Q490"/>
  <c r="O490"/>
  <c r="N490"/>
  <c r="P490" s="1"/>
  <c r="M490"/>
  <c r="K490"/>
  <c r="I490"/>
  <c r="G490"/>
  <c r="P486"/>
  <c r="N486"/>
  <c r="V486" s="1"/>
  <c r="J486"/>
  <c r="J485" s="1"/>
  <c r="W485"/>
  <c r="W484" s="1"/>
  <c r="W483" s="1"/>
  <c r="W482" s="1"/>
  <c r="U485"/>
  <c r="U484" s="1"/>
  <c r="U483" s="1"/>
  <c r="U482" s="1"/>
  <c r="S485"/>
  <c r="Q485"/>
  <c r="P485"/>
  <c r="O485"/>
  <c r="O484" s="1"/>
  <c r="N485"/>
  <c r="M485"/>
  <c r="K485"/>
  <c r="K484" s="1"/>
  <c r="K483" s="1"/>
  <c r="K482" s="1"/>
  <c r="I485"/>
  <c r="I484" s="1"/>
  <c r="I483" s="1"/>
  <c r="I482" s="1"/>
  <c r="H485"/>
  <c r="G485"/>
  <c r="S484"/>
  <c r="S483" s="1"/>
  <c r="S482" s="1"/>
  <c r="Q484"/>
  <c r="Q483" s="1"/>
  <c r="Q482" s="1"/>
  <c r="N484"/>
  <c r="N483" s="1"/>
  <c r="N482" s="1"/>
  <c r="M484"/>
  <c r="M483" s="1"/>
  <c r="H484"/>
  <c r="H483" s="1"/>
  <c r="H482" s="1"/>
  <c r="G484"/>
  <c r="G483" s="1"/>
  <c r="M482"/>
  <c r="G482"/>
  <c r="N478"/>
  <c r="J478"/>
  <c r="W477"/>
  <c r="W476" s="1"/>
  <c r="U477"/>
  <c r="U476" s="1"/>
  <c r="S477"/>
  <c r="Q477"/>
  <c r="Q476" s="1"/>
  <c r="O477"/>
  <c r="M477"/>
  <c r="K477"/>
  <c r="J477"/>
  <c r="I477"/>
  <c r="G477"/>
  <c r="S476"/>
  <c r="O476"/>
  <c r="M476"/>
  <c r="K476"/>
  <c r="J476"/>
  <c r="I476"/>
  <c r="G476"/>
  <c r="N475"/>
  <c r="V475" s="1"/>
  <c r="L475"/>
  <c r="J475"/>
  <c r="R475" s="1"/>
  <c r="W474"/>
  <c r="U474"/>
  <c r="S474"/>
  <c r="Q474"/>
  <c r="O474"/>
  <c r="M474"/>
  <c r="K474"/>
  <c r="J474"/>
  <c r="I474"/>
  <c r="G474"/>
  <c r="N473"/>
  <c r="V473" s="1"/>
  <c r="J473"/>
  <c r="R473" s="1"/>
  <c r="W472"/>
  <c r="W471" s="1"/>
  <c r="W470" s="1"/>
  <c r="W469" s="1"/>
  <c r="W468" s="1"/>
  <c r="W467" s="1"/>
  <c r="U472"/>
  <c r="S472"/>
  <c r="S471" s="1"/>
  <c r="S470" s="1"/>
  <c r="S469" s="1"/>
  <c r="S468" s="1"/>
  <c r="S467" s="1"/>
  <c r="Q472"/>
  <c r="Q471" s="1"/>
  <c r="Q470" s="1"/>
  <c r="Q469" s="1"/>
  <c r="Q468" s="1"/>
  <c r="Q467" s="1"/>
  <c r="O472"/>
  <c r="O471" s="1"/>
  <c r="O470" s="1"/>
  <c r="N472"/>
  <c r="M472"/>
  <c r="M471" s="1"/>
  <c r="M470" s="1"/>
  <c r="M469" s="1"/>
  <c r="M468" s="1"/>
  <c r="M467" s="1"/>
  <c r="K472"/>
  <c r="I472"/>
  <c r="I471" s="1"/>
  <c r="I470" s="1"/>
  <c r="I469" s="1"/>
  <c r="I468" s="1"/>
  <c r="I467" s="1"/>
  <c r="G472"/>
  <c r="G471" s="1"/>
  <c r="G470" s="1"/>
  <c r="U471"/>
  <c r="U470" s="1"/>
  <c r="U469" s="1"/>
  <c r="U468" s="1"/>
  <c r="U467" s="1"/>
  <c r="K471"/>
  <c r="K470" s="1"/>
  <c r="K469" s="1"/>
  <c r="K468" s="1"/>
  <c r="K467" s="1"/>
  <c r="P466"/>
  <c r="N466"/>
  <c r="V466" s="1"/>
  <c r="J466"/>
  <c r="J465" s="1"/>
  <c r="W465"/>
  <c r="U465"/>
  <c r="S465"/>
  <c r="Q465"/>
  <c r="O465"/>
  <c r="N465"/>
  <c r="P465" s="1"/>
  <c r="M465"/>
  <c r="K465"/>
  <c r="K462" s="1"/>
  <c r="K461" s="1"/>
  <c r="I465"/>
  <c r="G465"/>
  <c r="H465" s="1"/>
  <c r="N464"/>
  <c r="V464" s="1"/>
  <c r="J464"/>
  <c r="R464" s="1"/>
  <c r="W463"/>
  <c r="U463"/>
  <c r="U462" s="1"/>
  <c r="U461" s="1"/>
  <c r="S463"/>
  <c r="Q463"/>
  <c r="Q462" s="1"/>
  <c r="Q461" s="1"/>
  <c r="O463"/>
  <c r="M463"/>
  <c r="K463"/>
  <c r="J463"/>
  <c r="I463"/>
  <c r="G463"/>
  <c r="S462"/>
  <c r="M462"/>
  <c r="G462"/>
  <c r="S461"/>
  <c r="M461"/>
  <c r="G461"/>
  <c r="N460"/>
  <c r="V460" s="1"/>
  <c r="J460"/>
  <c r="R460" s="1"/>
  <c r="W459"/>
  <c r="U459"/>
  <c r="S459"/>
  <c r="Q459"/>
  <c r="O459"/>
  <c r="N459"/>
  <c r="P459" s="1"/>
  <c r="M459"/>
  <c r="K459"/>
  <c r="I459"/>
  <c r="G459"/>
  <c r="N458"/>
  <c r="V458" s="1"/>
  <c r="X458" s="1"/>
  <c r="J458"/>
  <c r="R458" s="1"/>
  <c r="T458" s="1"/>
  <c r="N457"/>
  <c r="V457" s="1"/>
  <c r="J457"/>
  <c r="J456" s="1"/>
  <c r="W456"/>
  <c r="U456"/>
  <c r="S456"/>
  <c r="Q456"/>
  <c r="O456"/>
  <c r="M456"/>
  <c r="K456"/>
  <c r="I456"/>
  <c r="G456"/>
  <c r="N455"/>
  <c r="V455" s="1"/>
  <c r="J455"/>
  <c r="R455" s="1"/>
  <c r="W454"/>
  <c r="W453" s="1"/>
  <c r="W452" s="1"/>
  <c r="U454"/>
  <c r="U453" s="1"/>
  <c r="U452" s="1"/>
  <c r="S454"/>
  <c r="Q454"/>
  <c r="Q453" s="1"/>
  <c r="Q452" s="1"/>
  <c r="O454"/>
  <c r="M454"/>
  <c r="K454"/>
  <c r="J454"/>
  <c r="I454"/>
  <c r="G454"/>
  <c r="G453" s="1"/>
  <c r="G452" s="1"/>
  <c r="G451" s="1"/>
  <c r="G450" s="1"/>
  <c r="G449" s="1"/>
  <c r="S453"/>
  <c r="S452" s="1"/>
  <c r="S451" s="1"/>
  <c r="S450" s="1"/>
  <c r="S449" s="1"/>
  <c r="K453"/>
  <c r="K452" s="1"/>
  <c r="I453"/>
  <c r="I452" s="1"/>
  <c r="N447"/>
  <c r="V447" s="1"/>
  <c r="J447"/>
  <c r="R447" s="1"/>
  <c r="W446"/>
  <c r="W445" s="1"/>
  <c r="W444" s="1"/>
  <c r="W443" s="1"/>
  <c r="W442" s="1"/>
  <c r="U446"/>
  <c r="U445" s="1"/>
  <c r="U444" s="1"/>
  <c r="U443" s="1"/>
  <c r="U442" s="1"/>
  <c r="S446"/>
  <c r="Q446"/>
  <c r="O446"/>
  <c r="O445" s="1"/>
  <c r="O444" s="1"/>
  <c r="O443" s="1"/>
  <c r="O442" s="1"/>
  <c r="M446"/>
  <c r="K446"/>
  <c r="K445" s="1"/>
  <c r="K444" s="1"/>
  <c r="K443" s="1"/>
  <c r="K442" s="1"/>
  <c r="J446"/>
  <c r="I446"/>
  <c r="I445" s="1"/>
  <c r="I444" s="1"/>
  <c r="I443" s="1"/>
  <c r="I442" s="1"/>
  <c r="G446"/>
  <c r="S445"/>
  <c r="S444" s="1"/>
  <c r="S443" s="1"/>
  <c r="S442" s="1"/>
  <c r="Q445"/>
  <c r="Q444" s="1"/>
  <c r="Q443" s="1"/>
  <c r="Q442" s="1"/>
  <c r="M445"/>
  <c r="G445"/>
  <c r="G444" s="1"/>
  <c r="G443" s="1"/>
  <c r="G442" s="1"/>
  <c r="M444"/>
  <c r="M443" s="1"/>
  <c r="M442" s="1"/>
  <c r="P441"/>
  <c r="N441"/>
  <c r="V441" s="1"/>
  <c r="J441"/>
  <c r="R441" s="1"/>
  <c r="H441"/>
  <c r="W440"/>
  <c r="W439" s="1"/>
  <c r="U440"/>
  <c r="S440"/>
  <c r="S439" s="1"/>
  <c r="Q440"/>
  <c r="Q439" s="1"/>
  <c r="O440"/>
  <c r="N440"/>
  <c r="P440" s="1"/>
  <c r="M440"/>
  <c r="M439" s="1"/>
  <c r="K440"/>
  <c r="K439" s="1"/>
  <c r="I440"/>
  <c r="G440"/>
  <c r="H440" s="1"/>
  <c r="U439"/>
  <c r="O439"/>
  <c r="N439"/>
  <c r="I439"/>
  <c r="P438"/>
  <c r="N438"/>
  <c r="V438" s="1"/>
  <c r="J438"/>
  <c r="J437" s="1"/>
  <c r="H438"/>
  <c r="W437"/>
  <c r="U437"/>
  <c r="U436" s="1"/>
  <c r="S437"/>
  <c r="S436" s="1"/>
  <c r="Q437"/>
  <c r="O437"/>
  <c r="P437" s="1"/>
  <c r="N437"/>
  <c r="N436" s="1"/>
  <c r="M437"/>
  <c r="M436" s="1"/>
  <c r="K437"/>
  <c r="I437"/>
  <c r="I436" s="1"/>
  <c r="G437"/>
  <c r="G436" s="1"/>
  <c r="W436"/>
  <c r="Q436"/>
  <c r="K436"/>
  <c r="N435"/>
  <c r="V435" s="1"/>
  <c r="J435"/>
  <c r="R435" s="1"/>
  <c r="W434"/>
  <c r="U434"/>
  <c r="S434"/>
  <c r="Q434"/>
  <c r="O434"/>
  <c r="M434"/>
  <c r="K434"/>
  <c r="J434"/>
  <c r="I434"/>
  <c r="G434"/>
  <c r="N433"/>
  <c r="V433" s="1"/>
  <c r="L433"/>
  <c r="J433"/>
  <c r="R433" s="1"/>
  <c r="W432"/>
  <c r="U432"/>
  <c r="S432"/>
  <c r="Q432"/>
  <c r="O432"/>
  <c r="N432"/>
  <c r="M432"/>
  <c r="K432"/>
  <c r="J432"/>
  <c r="L432" s="1"/>
  <c r="I432"/>
  <c r="G432"/>
  <c r="N431"/>
  <c r="V431" s="1"/>
  <c r="J431"/>
  <c r="R431" s="1"/>
  <c r="H431"/>
  <c r="W430"/>
  <c r="U430"/>
  <c r="S430"/>
  <c r="Q430"/>
  <c r="O430"/>
  <c r="M430"/>
  <c r="K430"/>
  <c r="I430"/>
  <c r="G430"/>
  <c r="N429"/>
  <c r="V429" s="1"/>
  <c r="J429"/>
  <c r="J428" s="1"/>
  <c r="H429"/>
  <c r="W428"/>
  <c r="U428"/>
  <c r="S428"/>
  <c r="Q428"/>
  <c r="O428"/>
  <c r="M428"/>
  <c r="K428"/>
  <c r="I428"/>
  <c r="G428"/>
  <c r="N424"/>
  <c r="V424" s="1"/>
  <c r="L424"/>
  <c r="J424"/>
  <c r="R424" s="1"/>
  <c r="W423"/>
  <c r="U423"/>
  <c r="S423"/>
  <c r="S422" s="1"/>
  <c r="S421" s="1"/>
  <c r="S420" s="1"/>
  <c r="S419" s="1"/>
  <c r="Q423"/>
  <c r="Q422" s="1"/>
  <c r="Q421" s="1"/>
  <c r="Q420" s="1"/>
  <c r="Q419" s="1"/>
  <c r="O423"/>
  <c r="M423"/>
  <c r="M422" s="1"/>
  <c r="M421" s="1"/>
  <c r="M420" s="1"/>
  <c r="M419" s="1"/>
  <c r="K423"/>
  <c r="L423" s="1"/>
  <c r="L422" s="1"/>
  <c r="L421" s="1"/>
  <c r="L420" s="1"/>
  <c r="L419" s="1"/>
  <c r="J423"/>
  <c r="I423"/>
  <c r="G423"/>
  <c r="W422"/>
  <c r="W421" s="1"/>
  <c r="W420" s="1"/>
  <c r="W419" s="1"/>
  <c r="U422"/>
  <c r="U421" s="1"/>
  <c r="U420" s="1"/>
  <c r="U419" s="1"/>
  <c r="O422"/>
  <c r="J422"/>
  <c r="I422"/>
  <c r="I421" s="1"/>
  <c r="I420" s="1"/>
  <c r="I419" s="1"/>
  <c r="O421"/>
  <c r="O420" s="1"/>
  <c r="O419" s="1"/>
  <c r="J421"/>
  <c r="J420" s="1"/>
  <c r="J419" s="1"/>
  <c r="N416"/>
  <c r="V416" s="1"/>
  <c r="X416" s="1"/>
  <c r="J416"/>
  <c r="R416" s="1"/>
  <c r="T416" s="1"/>
  <c r="N415"/>
  <c r="V415" s="1"/>
  <c r="J415"/>
  <c r="R415" s="1"/>
  <c r="W414"/>
  <c r="W413" s="1"/>
  <c r="U414"/>
  <c r="U413" s="1"/>
  <c r="S414"/>
  <c r="S413" s="1"/>
  <c r="Q414"/>
  <c r="O414"/>
  <c r="O413" s="1"/>
  <c r="M414"/>
  <c r="M413" s="1"/>
  <c r="K414"/>
  <c r="K413" s="1"/>
  <c r="I414"/>
  <c r="G414"/>
  <c r="G413" s="1"/>
  <c r="Q413"/>
  <c r="I413"/>
  <c r="N412"/>
  <c r="V412" s="1"/>
  <c r="J412"/>
  <c r="R412" s="1"/>
  <c r="W411"/>
  <c r="U411"/>
  <c r="S411"/>
  <c r="S410" s="1"/>
  <c r="Q411"/>
  <c r="Q410" s="1"/>
  <c r="O411"/>
  <c r="N411"/>
  <c r="P411" s="1"/>
  <c r="P410" s="1"/>
  <c r="M411"/>
  <c r="M410" s="1"/>
  <c r="K411"/>
  <c r="I411"/>
  <c r="G411"/>
  <c r="H411" s="1"/>
  <c r="H410" s="1"/>
  <c r="W410"/>
  <c r="U410"/>
  <c r="O410"/>
  <c r="K410"/>
  <c r="I410"/>
  <c r="P409"/>
  <c r="N409"/>
  <c r="V409" s="1"/>
  <c r="V408" s="1"/>
  <c r="J409"/>
  <c r="R409" s="1"/>
  <c r="H409"/>
  <c r="W408"/>
  <c r="U408"/>
  <c r="S408"/>
  <c r="Q408"/>
  <c r="O408"/>
  <c r="N408"/>
  <c r="M408"/>
  <c r="K408"/>
  <c r="J408"/>
  <c r="I408"/>
  <c r="G408"/>
  <c r="N407"/>
  <c r="V407" s="1"/>
  <c r="X407" s="1"/>
  <c r="X406" s="1"/>
  <c r="J407"/>
  <c r="R407" s="1"/>
  <c r="T407" s="1"/>
  <c r="W406"/>
  <c r="U406"/>
  <c r="S406"/>
  <c r="R406"/>
  <c r="Q406"/>
  <c r="O406"/>
  <c r="N406"/>
  <c r="M406"/>
  <c r="K406"/>
  <c r="J406"/>
  <c r="I406"/>
  <c r="G406"/>
  <c r="N405"/>
  <c r="V405" s="1"/>
  <c r="J405"/>
  <c r="R405" s="1"/>
  <c r="R404" s="1"/>
  <c r="W404"/>
  <c r="U404"/>
  <c r="S404"/>
  <c r="Q404"/>
  <c r="O404"/>
  <c r="M404"/>
  <c r="K404"/>
  <c r="I404"/>
  <c r="G404"/>
  <c r="N403"/>
  <c r="P403" s="1"/>
  <c r="J403"/>
  <c r="L403" s="1"/>
  <c r="W402"/>
  <c r="U402"/>
  <c r="S402"/>
  <c r="S401" s="1"/>
  <c r="Q402"/>
  <c r="O402"/>
  <c r="O401" s="1"/>
  <c r="M402"/>
  <c r="K402"/>
  <c r="K401" s="1"/>
  <c r="I402"/>
  <c r="G402"/>
  <c r="W401"/>
  <c r="G401"/>
  <c r="N400"/>
  <c r="V400" s="1"/>
  <c r="J400"/>
  <c r="R400" s="1"/>
  <c r="T400" s="1"/>
  <c r="W399"/>
  <c r="U399"/>
  <c r="S399"/>
  <c r="Q399"/>
  <c r="O399"/>
  <c r="M399"/>
  <c r="K399"/>
  <c r="I399"/>
  <c r="G399"/>
  <c r="N398"/>
  <c r="N397" s="1"/>
  <c r="J398"/>
  <c r="R398" s="1"/>
  <c r="W397"/>
  <c r="U397"/>
  <c r="S397"/>
  <c r="Q397"/>
  <c r="Q396" s="1"/>
  <c r="O397"/>
  <c r="M397"/>
  <c r="K397"/>
  <c r="I397"/>
  <c r="I396" s="1"/>
  <c r="G397"/>
  <c r="N392"/>
  <c r="V392" s="1"/>
  <c r="J392"/>
  <c r="L392" s="1"/>
  <c r="L391" s="1"/>
  <c r="W391"/>
  <c r="U391"/>
  <c r="S391"/>
  <c r="Q391"/>
  <c r="O391"/>
  <c r="M391"/>
  <c r="K391"/>
  <c r="I391"/>
  <c r="G391"/>
  <c r="W390"/>
  <c r="W389" s="1"/>
  <c r="W388" s="1"/>
  <c r="W387" s="1"/>
  <c r="U390"/>
  <c r="U389" s="1"/>
  <c r="U388" s="1"/>
  <c r="U387" s="1"/>
  <c r="S390"/>
  <c r="S389" s="1"/>
  <c r="Q390"/>
  <c r="Q389" s="1"/>
  <c r="Q388" s="1"/>
  <c r="Q387" s="1"/>
  <c r="O390"/>
  <c r="P390" s="1"/>
  <c r="N390"/>
  <c r="N389" s="1"/>
  <c r="N388" s="1"/>
  <c r="N387" s="1"/>
  <c r="M390"/>
  <c r="M389" s="1"/>
  <c r="M388" s="1"/>
  <c r="M387" s="1"/>
  <c r="K390"/>
  <c r="I390"/>
  <c r="I389" s="1"/>
  <c r="I388" s="1"/>
  <c r="I387" s="1"/>
  <c r="H390"/>
  <c r="G390"/>
  <c r="G389" s="1"/>
  <c r="O389"/>
  <c r="O388" s="1"/>
  <c r="K389"/>
  <c r="K388" s="1"/>
  <c r="N386"/>
  <c r="H386" s="1"/>
  <c r="J386"/>
  <c r="L386" s="1"/>
  <c r="W385"/>
  <c r="W384" s="1"/>
  <c r="U385"/>
  <c r="S385"/>
  <c r="Q385"/>
  <c r="O385"/>
  <c r="O384" s="1"/>
  <c r="M385"/>
  <c r="K385"/>
  <c r="K384" s="1"/>
  <c r="I385"/>
  <c r="G385"/>
  <c r="G384" s="1"/>
  <c r="U384"/>
  <c r="S384"/>
  <c r="Q384"/>
  <c r="M384"/>
  <c r="I384"/>
  <c r="N383"/>
  <c r="V383" s="1"/>
  <c r="J383"/>
  <c r="R383" s="1"/>
  <c r="T383" s="1"/>
  <c r="H383"/>
  <c r="W382"/>
  <c r="W381" s="1"/>
  <c r="U382"/>
  <c r="S382"/>
  <c r="S381" s="1"/>
  <c r="R382"/>
  <c r="R381" s="1"/>
  <c r="Q382"/>
  <c r="Q381" s="1"/>
  <c r="O382"/>
  <c r="O381" s="1"/>
  <c r="N382"/>
  <c r="M382"/>
  <c r="M381" s="1"/>
  <c r="K382"/>
  <c r="I382"/>
  <c r="I381" s="1"/>
  <c r="G382"/>
  <c r="U381"/>
  <c r="N381"/>
  <c r="G381"/>
  <c r="N380"/>
  <c r="N379" s="1"/>
  <c r="L380"/>
  <c r="J380"/>
  <c r="R380" s="1"/>
  <c r="W379"/>
  <c r="U379"/>
  <c r="S379"/>
  <c r="Q379"/>
  <c r="O379"/>
  <c r="M379"/>
  <c r="K379"/>
  <c r="I379"/>
  <c r="G379"/>
  <c r="N378"/>
  <c r="V378" s="1"/>
  <c r="V377" s="1"/>
  <c r="J378"/>
  <c r="J377" s="1"/>
  <c r="L377" s="1"/>
  <c r="W377"/>
  <c r="U377"/>
  <c r="S377"/>
  <c r="Q377"/>
  <c r="P377"/>
  <c r="O377"/>
  <c r="N377"/>
  <c r="M377"/>
  <c r="K377"/>
  <c r="I377"/>
  <c r="G377"/>
  <c r="H377" s="1"/>
  <c r="N376"/>
  <c r="H376" s="1"/>
  <c r="J376"/>
  <c r="L376" s="1"/>
  <c r="W375"/>
  <c r="U375"/>
  <c r="S375"/>
  <c r="Q375"/>
  <c r="O375"/>
  <c r="M375"/>
  <c r="K375"/>
  <c r="I375"/>
  <c r="G375"/>
  <c r="N374"/>
  <c r="V374" s="1"/>
  <c r="L374"/>
  <c r="J374"/>
  <c r="R374" s="1"/>
  <c r="T374" s="1"/>
  <c r="H374"/>
  <c r="W373"/>
  <c r="U373"/>
  <c r="S373"/>
  <c r="R373"/>
  <c r="Q373"/>
  <c r="O373"/>
  <c r="M373"/>
  <c r="K373"/>
  <c r="J373"/>
  <c r="I373"/>
  <c r="G373"/>
  <c r="R372"/>
  <c r="T372" s="1"/>
  <c r="N372"/>
  <c r="L372"/>
  <c r="J372"/>
  <c r="W371"/>
  <c r="U371"/>
  <c r="U370" s="1"/>
  <c r="U369" s="1"/>
  <c r="S371"/>
  <c r="Q371"/>
  <c r="O371"/>
  <c r="N371"/>
  <c r="P371" s="1"/>
  <c r="M371"/>
  <c r="K371"/>
  <c r="J371"/>
  <c r="I371"/>
  <c r="G371"/>
  <c r="N368"/>
  <c r="V368" s="1"/>
  <c r="V367" s="1"/>
  <c r="J368"/>
  <c r="J367" s="1"/>
  <c r="W367"/>
  <c r="U367"/>
  <c r="S367"/>
  <c r="Q367"/>
  <c r="O367"/>
  <c r="M367"/>
  <c r="K367"/>
  <c r="I367"/>
  <c r="G367"/>
  <c r="N366"/>
  <c r="P366" s="1"/>
  <c r="J366"/>
  <c r="L366" s="1"/>
  <c r="V365"/>
  <c r="X365" s="1"/>
  <c r="N365"/>
  <c r="P365" s="1"/>
  <c r="J365"/>
  <c r="R365" s="1"/>
  <c r="T365" s="1"/>
  <c r="W364"/>
  <c r="U364"/>
  <c r="S364"/>
  <c r="Q364"/>
  <c r="O364"/>
  <c r="N364"/>
  <c r="M364"/>
  <c r="K364"/>
  <c r="I364"/>
  <c r="G364"/>
  <c r="N363"/>
  <c r="N362" s="1"/>
  <c r="J363"/>
  <c r="R363" s="1"/>
  <c r="W362"/>
  <c r="U362"/>
  <c r="S362"/>
  <c r="Q362"/>
  <c r="O362"/>
  <c r="M362"/>
  <c r="K362"/>
  <c r="I362"/>
  <c r="G362"/>
  <c r="N361"/>
  <c r="V361" s="1"/>
  <c r="V360" s="1"/>
  <c r="J361"/>
  <c r="J360" s="1"/>
  <c r="W360"/>
  <c r="W359" s="1"/>
  <c r="W358" s="1"/>
  <c r="U360"/>
  <c r="S360"/>
  <c r="Q360"/>
  <c r="Q359" s="1"/>
  <c r="Q358" s="1"/>
  <c r="P360"/>
  <c r="O360"/>
  <c r="N360"/>
  <c r="M360"/>
  <c r="L360"/>
  <c r="K360"/>
  <c r="I360"/>
  <c r="G360"/>
  <c r="G359" s="1"/>
  <c r="G358" s="1"/>
  <c r="S359"/>
  <c r="M359"/>
  <c r="M358" s="1"/>
  <c r="S358"/>
  <c r="N357"/>
  <c r="H357" s="1"/>
  <c r="J357"/>
  <c r="L357" s="1"/>
  <c r="W356"/>
  <c r="U356"/>
  <c r="S356"/>
  <c r="Q356"/>
  <c r="O356"/>
  <c r="M356"/>
  <c r="K356"/>
  <c r="I356"/>
  <c r="G356"/>
  <c r="N355"/>
  <c r="V355" s="1"/>
  <c r="J355"/>
  <c r="R355" s="1"/>
  <c r="T355" s="1"/>
  <c r="W354"/>
  <c r="U354"/>
  <c r="S354"/>
  <c r="Q354"/>
  <c r="O354"/>
  <c r="M354"/>
  <c r="K354"/>
  <c r="J354"/>
  <c r="I354"/>
  <c r="G354"/>
  <c r="N353"/>
  <c r="N352" s="1"/>
  <c r="J353"/>
  <c r="L353" s="1"/>
  <c r="W352"/>
  <c r="U352"/>
  <c r="S352"/>
  <c r="Q352"/>
  <c r="O352"/>
  <c r="M352"/>
  <c r="K352"/>
  <c r="I352"/>
  <c r="G352"/>
  <c r="N351"/>
  <c r="V351" s="1"/>
  <c r="V350" s="1"/>
  <c r="J351"/>
  <c r="J350" s="1"/>
  <c r="W350"/>
  <c r="U350"/>
  <c r="S350"/>
  <c r="Q350"/>
  <c r="O350"/>
  <c r="M350"/>
  <c r="K350"/>
  <c r="I350"/>
  <c r="G350"/>
  <c r="N349"/>
  <c r="V349" s="1"/>
  <c r="J349"/>
  <c r="L349" s="1"/>
  <c r="W348"/>
  <c r="U348"/>
  <c r="S348"/>
  <c r="Q348"/>
  <c r="O348"/>
  <c r="M348"/>
  <c r="K348"/>
  <c r="I348"/>
  <c r="G348"/>
  <c r="O347"/>
  <c r="K347"/>
  <c r="K346" s="1"/>
  <c r="O346"/>
  <c r="N344"/>
  <c r="V344" s="1"/>
  <c r="X344" s="1"/>
  <c r="X342" s="1"/>
  <c r="X341" s="1"/>
  <c r="X340" s="1"/>
  <c r="X339" s="1"/>
  <c r="J344"/>
  <c r="R344" s="1"/>
  <c r="T344" s="1"/>
  <c r="V343"/>
  <c r="X343" s="1"/>
  <c r="N343"/>
  <c r="J343"/>
  <c r="R343" s="1"/>
  <c r="W342"/>
  <c r="W341" s="1"/>
  <c r="W340" s="1"/>
  <c r="W339" s="1"/>
  <c r="U342"/>
  <c r="S342"/>
  <c r="Q342"/>
  <c r="O342"/>
  <c r="O341" s="1"/>
  <c r="N342"/>
  <c r="N341" s="1"/>
  <c r="N340" s="1"/>
  <c r="N339" s="1"/>
  <c r="M342"/>
  <c r="K342"/>
  <c r="K341" s="1"/>
  <c r="K340" s="1"/>
  <c r="K339" s="1"/>
  <c r="I342"/>
  <c r="G342"/>
  <c r="G341" s="1"/>
  <c r="U341"/>
  <c r="U340" s="1"/>
  <c r="U339" s="1"/>
  <c r="S341"/>
  <c r="S340" s="1"/>
  <c r="S339" s="1"/>
  <c r="Q341"/>
  <c r="Q340" s="1"/>
  <c r="Q339" s="1"/>
  <c r="M341"/>
  <c r="I341"/>
  <c r="I340" s="1"/>
  <c r="I339" s="1"/>
  <c r="M340"/>
  <c r="M339" s="1"/>
  <c r="N336"/>
  <c r="V336" s="1"/>
  <c r="V335" s="1"/>
  <c r="V334" s="1"/>
  <c r="V333" s="1"/>
  <c r="J336"/>
  <c r="J335" s="1"/>
  <c r="W335"/>
  <c r="W334" s="1"/>
  <c r="W333" s="1"/>
  <c r="U335"/>
  <c r="U334" s="1"/>
  <c r="U333" s="1"/>
  <c r="S335"/>
  <c r="Q335"/>
  <c r="Q334" s="1"/>
  <c r="Q333" s="1"/>
  <c r="O335"/>
  <c r="O334" s="1"/>
  <c r="M335"/>
  <c r="M334" s="1"/>
  <c r="M333" s="1"/>
  <c r="K335"/>
  <c r="I335"/>
  <c r="I334" s="1"/>
  <c r="I333" s="1"/>
  <c r="G335"/>
  <c r="S334"/>
  <c r="S333" s="1"/>
  <c r="K334"/>
  <c r="J334"/>
  <c r="G334"/>
  <c r="J333"/>
  <c r="N332"/>
  <c r="V332" s="1"/>
  <c r="J332"/>
  <c r="R332" s="1"/>
  <c r="W331"/>
  <c r="U331"/>
  <c r="U330" s="1"/>
  <c r="U329" s="1"/>
  <c r="S331"/>
  <c r="Q331"/>
  <c r="Q330" s="1"/>
  <c r="Q329" s="1"/>
  <c r="O331"/>
  <c r="N331"/>
  <c r="P331" s="1"/>
  <c r="M331"/>
  <c r="K331"/>
  <c r="K330" s="1"/>
  <c r="K329" s="1"/>
  <c r="I331"/>
  <c r="I330" s="1"/>
  <c r="I329" s="1"/>
  <c r="G331"/>
  <c r="G330" s="1"/>
  <c r="G329" s="1"/>
  <c r="W330"/>
  <c r="W329" s="1"/>
  <c r="S330"/>
  <c r="S329" s="1"/>
  <c r="O330"/>
  <c r="O329" s="1"/>
  <c r="M330"/>
  <c r="M329" s="1"/>
  <c r="P328"/>
  <c r="N328"/>
  <c r="V328" s="1"/>
  <c r="J328"/>
  <c r="R328" s="1"/>
  <c r="W327"/>
  <c r="W326" s="1"/>
  <c r="W325" s="1"/>
  <c r="U327"/>
  <c r="U326" s="1"/>
  <c r="U325" s="1"/>
  <c r="S327"/>
  <c r="Q327"/>
  <c r="P327"/>
  <c r="O327"/>
  <c r="O326" s="1"/>
  <c r="N327"/>
  <c r="M327"/>
  <c r="K327"/>
  <c r="K326" s="1"/>
  <c r="K325" s="1"/>
  <c r="I327"/>
  <c r="I326" s="1"/>
  <c r="I325" s="1"/>
  <c r="H327"/>
  <c r="G327"/>
  <c r="S326"/>
  <c r="S325" s="1"/>
  <c r="Q326"/>
  <c r="Q325" s="1"/>
  <c r="N326"/>
  <c r="N325" s="1"/>
  <c r="M326"/>
  <c r="M325" s="1"/>
  <c r="G326"/>
  <c r="G325" s="1"/>
  <c r="P324"/>
  <c r="N324"/>
  <c r="V324" s="1"/>
  <c r="J324"/>
  <c r="J323" s="1"/>
  <c r="H324"/>
  <c r="W323"/>
  <c r="W322" s="1"/>
  <c r="W321" s="1"/>
  <c r="U323"/>
  <c r="U322" s="1"/>
  <c r="U321" s="1"/>
  <c r="S323"/>
  <c r="S322" s="1"/>
  <c r="S321" s="1"/>
  <c r="Q323"/>
  <c r="Q322" s="1"/>
  <c r="Q321" s="1"/>
  <c r="O323"/>
  <c r="O322" s="1"/>
  <c r="N323"/>
  <c r="P323" s="1"/>
  <c r="M323"/>
  <c r="K323"/>
  <c r="K322" s="1"/>
  <c r="K321" s="1"/>
  <c r="I323"/>
  <c r="I322" s="1"/>
  <c r="I321" s="1"/>
  <c r="H323"/>
  <c r="G323"/>
  <c r="G322" s="1"/>
  <c r="N322"/>
  <c r="N321" s="1"/>
  <c r="M322"/>
  <c r="M321" s="1"/>
  <c r="P318"/>
  <c r="N318"/>
  <c r="V318" s="1"/>
  <c r="L318"/>
  <c r="J318"/>
  <c r="R318" s="1"/>
  <c r="H318"/>
  <c r="W317"/>
  <c r="U317"/>
  <c r="U316" s="1"/>
  <c r="S317"/>
  <c r="Q317"/>
  <c r="Q316" s="1"/>
  <c r="O317"/>
  <c r="N317"/>
  <c r="N316" s="1"/>
  <c r="M317"/>
  <c r="K317"/>
  <c r="L317" s="1"/>
  <c r="J317"/>
  <c r="I317"/>
  <c r="I316" s="1"/>
  <c r="G317"/>
  <c r="W316"/>
  <c r="S316"/>
  <c r="O316"/>
  <c r="M316"/>
  <c r="J316"/>
  <c r="G316"/>
  <c r="N315"/>
  <c r="V315" s="1"/>
  <c r="J315"/>
  <c r="R315" s="1"/>
  <c r="W314"/>
  <c r="U314"/>
  <c r="S314"/>
  <c r="Q314"/>
  <c r="O314"/>
  <c r="N314"/>
  <c r="M314"/>
  <c r="K314"/>
  <c r="J314"/>
  <c r="I314"/>
  <c r="G314"/>
  <c r="N313"/>
  <c r="V313" s="1"/>
  <c r="J313"/>
  <c r="R313" s="1"/>
  <c r="W312"/>
  <c r="U312"/>
  <c r="S312"/>
  <c r="Q312"/>
  <c r="O312"/>
  <c r="M312"/>
  <c r="K312"/>
  <c r="I312"/>
  <c r="G312"/>
  <c r="N311"/>
  <c r="V311" s="1"/>
  <c r="J311"/>
  <c r="J310" s="1"/>
  <c r="W310"/>
  <c r="U310"/>
  <c r="S310"/>
  <c r="Q310"/>
  <c r="O310"/>
  <c r="M310"/>
  <c r="K310"/>
  <c r="I310"/>
  <c r="G310"/>
  <c r="N309"/>
  <c r="V309" s="1"/>
  <c r="J309"/>
  <c r="R309" s="1"/>
  <c r="W308"/>
  <c r="W307" s="1"/>
  <c r="W306" s="1"/>
  <c r="W305" s="1"/>
  <c r="U308"/>
  <c r="S308"/>
  <c r="Q308"/>
  <c r="O308"/>
  <c r="O307" s="1"/>
  <c r="M308"/>
  <c r="K308"/>
  <c r="K307" s="1"/>
  <c r="J308"/>
  <c r="I308"/>
  <c r="G308"/>
  <c r="S307"/>
  <c r="S306" s="1"/>
  <c r="S305" s="1"/>
  <c r="G307"/>
  <c r="G306" s="1"/>
  <c r="G305" s="1"/>
  <c r="N304"/>
  <c r="V304" s="1"/>
  <c r="L304"/>
  <c r="J304"/>
  <c r="R304" s="1"/>
  <c r="W303"/>
  <c r="U303"/>
  <c r="S303"/>
  <c r="Q303"/>
  <c r="O303"/>
  <c r="M303"/>
  <c r="K303"/>
  <c r="J303"/>
  <c r="L303" s="1"/>
  <c r="I303"/>
  <c r="G303"/>
  <c r="N296"/>
  <c r="V296" s="1"/>
  <c r="J296"/>
  <c r="R296" s="1"/>
  <c r="W295"/>
  <c r="W294" s="1"/>
  <c r="W293" s="1"/>
  <c r="W292" s="1"/>
  <c r="W291" s="1"/>
  <c r="W290" s="1"/>
  <c r="U295"/>
  <c r="S295"/>
  <c r="Q295"/>
  <c r="Q294" s="1"/>
  <c r="Q293" s="1"/>
  <c r="Q292" s="1"/>
  <c r="Q291" s="1"/>
  <c r="Q290" s="1"/>
  <c r="O295"/>
  <c r="M295"/>
  <c r="M294" s="1"/>
  <c r="M293" s="1"/>
  <c r="M292" s="1"/>
  <c r="M291" s="1"/>
  <c r="M290" s="1"/>
  <c r="K295"/>
  <c r="K294" s="1"/>
  <c r="K293" s="1"/>
  <c r="K292" s="1"/>
  <c r="K291" s="1"/>
  <c r="K290" s="1"/>
  <c r="I295"/>
  <c r="G295"/>
  <c r="U294"/>
  <c r="U293" s="1"/>
  <c r="U292" s="1"/>
  <c r="U291" s="1"/>
  <c r="U290" s="1"/>
  <c r="S294"/>
  <c r="S293" s="1"/>
  <c r="S292" s="1"/>
  <c r="S291" s="1"/>
  <c r="S290" s="1"/>
  <c r="O294"/>
  <c r="I294"/>
  <c r="I293" s="1"/>
  <c r="I292" s="1"/>
  <c r="I291" s="1"/>
  <c r="I290" s="1"/>
  <c r="N289"/>
  <c r="V289" s="1"/>
  <c r="J289"/>
  <c r="J288" s="1"/>
  <c r="J287" s="1"/>
  <c r="H289"/>
  <c r="W288"/>
  <c r="U288"/>
  <c r="S288"/>
  <c r="S287" s="1"/>
  <c r="Q288"/>
  <c r="O288"/>
  <c r="N288"/>
  <c r="M288"/>
  <c r="M287" s="1"/>
  <c r="K288"/>
  <c r="I288"/>
  <c r="G288"/>
  <c r="H288" s="1"/>
  <c r="W287"/>
  <c r="U287"/>
  <c r="Q287"/>
  <c r="O287"/>
  <c r="N287"/>
  <c r="K287"/>
  <c r="I287"/>
  <c r="G287"/>
  <c r="H287" s="1"/>
  <c r="N286"/>
  <c r="V286" s="1"/>
  <c r="J286"/>
  <c r="R286" s="1"/>
  <c r="W285"/>
  <c r="W284" s="1"/>
  <c r="U285"/>
  <c r="S285"/>
  <c r="S284" s="1"/>
  <c r="Q285"/>
  <c r="Q284" s="1"/>
  <c r="O285"/>
  <c r="N285"/>
  <c r="M285"/>
  <c r="M284" s="1"/>
  <c r="K285"/>
  <c r="K284" s="1"/>
  <c r="I285"/>
  <c r="G285"/>
  <c r="U284"/>
  <c r="N284"/>
  <c r="I284"/>
  <c r="N283"/>
  <c r="V283" s="1"/>
  <c r="J283"/>
  <c r="W282"/>
  <c r="U282"/>
  <c r="U281" s="1"/>
  <c r="S282"/>
  <c r="Q282"/>
  <c r="Q281" s="1"/>
  <c r="O282"/>
  <c r="N282"/>
  <c r="M282"/>
  <c r="K282"/>
  <c r="K281" s="1"/>
  <c r="I282"/>
  <c r="I281" s="1"/>
  <c r="G282"/>
  <c r="G281" s="1"/>
  <c r="W281"/>
  <c r="S281"/>
  <c r="O281"/>
  <c r="M281"/>
  <c r="N280"/>
  <c r="V280" s="1"/>
  <c r="X280" s="1"/>
  <c r="J280"/>
  <c r="R280" s="1"/>
  <c r="T280" s="1"/>
  <c r="H280"/>
  <c r="N279"/>
  <c r="J279"/>
  <c r="J278" s="1"/>
  <c r="W278"/>
  <c r="U278"/>
  <c r="S278"/>
  <c r="Q278"/>
  <c r="O278"/>
  <c r="M278"/>
  <c r="K278"/>
  <c r="I278"/>
  <c r="G278"/>
  <c r="N277"/>
  <c r="V277" s="1"/>
  <c r="J277"/>
  <c r="R277" s="1"/>
  <c r="W276"/>
  <c r="U276"/>
  <c r="S276"/>
  <c r="Q276"/>
  <c r="Q273" s="1"/>
  <c r="Q272" s="1"/>
  <c r="Q271" s="1"/>
  <c r="Q270" s="1"/>
  <c r="Q269" s="1"/>
  <c r="Q268" s="1"/>
  <c r="O276"/>
  <c r="M276"/>
  <c r="K276"/>
  <c r="J276"/>
  <c r="I276"/>
  <c r="G276"/>
  <c r="N275"/>
  <c r="V275" s="1"/>
  <c r="L275"/>
  <c r="J275"/>
  <c r="R275" s="1"/>
  <c r="W274"/>
  <c r="U274"/>
  <c r="S274"/>
  <c r="Q274"/>
  <c r="O274"/>
  <c r="N274"/>
  <c r="M274"/>
  <c r="M273" s="1"/>
  <c r="K274"/>
  <c r="J274"/>
  <c r="L274" s="1"/>
  <c r="I274"/>
  <c r="G274"/>
  <c r="I273"/>
  <c r="I272"/>
  <c r="I271" s="1"/>
  <c r="I270" s="1"/>
  <c r="I269" s="1"/>
  <c r="I268" s="1"/>
  <c r="N267"/>
  <c r="J267"/>
  <c r="R267" s="1"/>
  <c r="W266"/>
  <c r="U266"/>
  <c r="S266"/>
  <c r="S265" s="1"/>
  <c r="S264" s="1"/>
  <c r="S263" s="1"/>
  <c r="S262" s="1"/>
  <c r="S261" s="1"/>
  <c r="Q266"/>
  <c r="Q265" s="1"/>
  <c r="Q264" s="1"/>
  <c r="Q263" s="1"/>
  <c r="Q262" s="1"/>
  <c r="Q261" s="1"/>
  <c r="O266"/>
  <c r="M266"/>
  <c r="M265" s="1"/>
  <c r="M264" s="1"/>
  <c r="M263" s="1"/>
  <c r="M262" s="1"/>
  <c r="M261" s="1"/>
  <c r="K266"/>
  <c r="I266"/>
  <c r="I265" s="1"/>
  <c r="I264" s="1"/>
  <c r="I263" s="1"/>
  <c r="I262" s="1"/>
  <c r="I261" s="1"/>
  <c r="G266"/>
  <c r="W265"/>
  <c r="W264" s="1"/>
  <c r="W263" s="1"/>
  <c r="W262" s="1"/>
  <c r="W261" s="1"/>
  <c r="U265"/>
  <c r="U264" s="1"/>
  <c r="U263" s="1"/>
  <c r="U262" s="1"/>
  <c r="U261" s="1"/>
  <c r="O265"/>
  <c r="K265"/>
  <c r="K264" s="1"/>
  <c r="K263" s="1"/>
  <c r="G265"/>
  <c r="G264" s="1"/>
  <c r="G263" s="1"/>
  <c r="K262"/>
  <c r="K261" s="1"/>
  <c r="N260"/>
  <c r="J260"/>
  <c r="W259"/>
  <c r="U259"/>
  <c r="U258" s="1"/>
  <c r="U257" s="1"/>
  <c r="U256" s="1"/>
  <c r="U255" s="1"/>
  <c r="U254" s="1"/>
  <c r="S259"/>
  <c r="Q259"/>
  <c r="Q258" s="1"/>
  <c r="Q257" s="1"/>
  <c r="Q256" s="1"/>
  <c r="Q255" s="1"/>
  <c r="Q254" s="1"/>
  <c r="O259"/>
  <c r="M259"/>
  <c r="M258" s="1"/>
  <c r="M257" s="1"/>
  <c r="M256" s="1"/>
  <c r="M255" s="1"/>
  <c r="M254" s="1"/>
  <c r="K259"/>
  <c r="I259"/>
  <c r="I258" s="1"/>
  <c r="I257" s="1"/>
  <c r="I256" s="1"/>
  <c r="I255" s="1"/>
  <c r="I254" s="1"/>
  <c r="G259"/>
  <c r="W258"/>
  <c r="W257" s="1"/>
  <c r="W256" s="1"/>
  <c r="W255" s="1"/>
  <c r="W254" s="1"/>
  <c r="S258"/>
  <c r="S257" s="1"/>
  <c r="S256" s="1"/>
  <c r="S255" s="1"/>
  <c r="S254" s="1"/>
  <c r="O258"/>
  <c r="K258"/>
  <c r="G258"/>
  <c r="K257"/>
  <c r="G257"/>
  <c r="K256"/>
  <c r="G256"/>
  <c r="G255"/>
  <c r="N253"/>
  <c r="P253" s="1"/>
  <c r="J253"/>
  <c r="L253" s="1"/>
  <c r="H253"/>
  <c r="N252"/>
  <c r="V252" s="1"/>
  <c r="J252"/>
  <c r="R252" s="1"/>
  <c r="T252" s="1"/>
  <c r="W251"/>
  <c r="W250" s="1"/>
  <c r="U251"/>
  <c r="S251"/>
  <c r="S250" s="1"/>
  <c r="Q251"/>
  <c r="Q250" s="1"/>
  <c r="O251"/>
  <c r="O250" s="1"/>
  <c r="M251"/>
  <c r="M250" s="1"/>
  <c r="K251"/>
  <c r="K250" s="1"/>
  <c r="I251"/>
  <c r="I250" s="1"/>
  <c r="G251"/>
  <c r="U250"/>
  <c r="G250"/>
  <c r="N249"/>
  <c r="N248" s="1"/>
  <c r="J249"/>
  <c r="R249" s="1"/>
  <c r="W248"/>
  <c r="U248"/>
  <c r="U247" s="1"/>
  <c r="S248"/>
  <c r="Q248"/>
  <c r="Q247" s="1"/>
  <c r="O248"/>
  <c r="M248"/>
  <c r="K248"/>
  <c r="I248"/>
  <c r="I247" s="1"/>
  <c r="G248"/>
  <c r="W247"/>
  <c r="S247"/>
  <c r="O247"/>
  <c r="M247"/>
  <c r="K247"/>
  <c r="G247"/>
  <c r="N246"/>
  <c r="V246" s="1"/>
  <c r="V245" s="1"/>
  <c r="L246"/>
  <c r="J246"/>
  <c r="J245" s="1"/>
  <c r="W245"/>
  <c r="W242" s="1"/>
  <c r="W241" s="1"/>
  <c r="W240" s="1"/>
  <c r="W239" s="1"/>
  <c r="W238" s="1"/>
  <c r="U245"/>
  <c r="S245"/>
  <c r="Q245"/>
  <c r="O245"/>
  <c r="M245"/>
  <c r="K245"/>
  <c r="L245" s="1"/>
  <c r="I245"/>
  <c r="G245"/>
  <c r="N244"/>
  <c r="P244" s="1"/>
  <c r="J244"/>
  <c r="L244" s="1"/>
  <c r="W243"/>
  <c r="U243"/>
  <c r="S243"/>
  <c r="Q243"/>
  <c r="O243"/>
  <c r="M243"/>
  <c r="K243"/>
  <c r="J243"/>
  <c r="J242" s="1"/>
  <c r="I243"/>
  <c r="G243"/>
  <c r="G242" s="1"/>
  <c r="G241" s="1"/>
  <c r="G240" s="1"/>
  <c r="G239" s="1"/>
  <c r="G238" s="1"/>
  <c r="N236"/>
  <c r="P236" s="1"/>
  <c r="J236"/>
  <c r="R236" s="1"/>
  <c r="T236" s="1"/>
  <c r="N235"/>
  <c r="J235"/>
  <c r="L235" s="1"/>
  <c r="W234"/>
  <c r="U234"/>
  <c r="U233" s="1"/>
  <c r="S234"/>
  <c r="S233" s="1"/>
  <c r="Q234"/>
  <c r="Q233" s="1"/>
  <c r="O234"/>
  <c r="M234"/>
  <c r="M233" s="1"/>
  <c r="K234"/>
  <c r="K233" s="1"/>
  <c r="I234"/>
  <c r="I233" s="1"/>
  <c r="G234"/>
  <c r="W233"/>
  <c r="O233"/>
  <c r="G233"/>
  <c r="N232"/>
  <c r="V232" s="1"/>
  <c r="J232"/>
  <c r="J231" s="1"/>
  <c r="W231"/>
  <c r="U231"/>
  <c r="S231"/>
  <c r="Q231"/>
  <c r="Q228" s="1"/>
  <c r="O231"/>
  <c r="M231"/>
  <c r="K231"/>
  <c r="I231"/>
  <c r="I228" s="1"/>
  <c r="G231"/>
  <c r="P230"/>
  <c r="N230"/>
  <c r="V230" s="1"/>
  <c r="J230"/>
  <c r="R230" s="1"/>
  <c r="W229"/>
  <c r="W228" s="1"/>
  <c r="W227" s="1"/>
  <c r="W226" s="1"/>
  <c r="W225" s="1"/>
  <c r="W224" s="1"/>
  <c r="W223" s="1"/>
  <c r="U229"/>
  <c r="S229"/>
  <c r="S228" s="1"/>
  <c r="S227" s="1"/>
  <c r="S226" s="1"/>
  <c r="S225" s="1"/>
  <c r="S224" s="1"/>
  <c r="S223" s="1"/>
  <c r="Q229"/>
  <c r="O229"/>
  <c r="P229" s="1"/>
  <c r="N229"/>
  <c r="M229"/>
  <c r="M228" s="1"/>
  <c r="K229"/>
  <c r="J229"/>
  <c r="I229"/>
  <c r="G229"/>
  <c r="G228"/>
  <c r="G227" s="1"/>
  <c r="G226" s="1"/>
  <c r="G225" s="1"/>
  <c r="G224" s="1"/>
  <c r="G223" s="1"/>
  <c r="N222"/>
  <c r="V222" s="1"/>
  <c r="J222"/>
  <c r="R222" s="1"/>
  <c r="W221"/>
  <c r="U221"/>
  <c r="U220" s="1"/>
  <c r="U219" s="1"/>
  <c r="U218" s="1"/>
  <c r="S221"/>
  <c r="S220" s="1"/>
  <c r="S219" s="1"/>
  <c r="S218" s="1"/>
  <c r="Q221"/>
  <c r="Q220" s="1"/>
  <c r="Q219" s="1"/>
  <c r="Q218" s="1"/>
  <c r="O221"/>
  <c r="O220" s="1"/>
  <c r="O219" s="1"/>
  <c r="O218" s="1"/>
  <c r="M221"/>
  <c r="M220" s="1"/>
  <c r="M219" s="1"/>
  <c r="M218" s="1"/>
  <c r="M211" s="1"/>
  <c r="K221"/>
  <c r="K220" s="1"/>
  <c r="K219" s="1"/>
  <c r="K218" s="1"/>
  <c r="I221"/>
  <c r="I220" s="1"/>
  <c r="I219" s="1"/>
  <c r="I218" s="1"/>
  <c r="G221"/>
  <c r="G220" s="1"/>
  <c r="G219" s="1"/>
  <c r="G218" s="1"/>
  <c r="W220"/>
  <c r="W219" s="1"/>
  <c r="W218" s="1"/>
  <c r="N217"/>
  <c r="V217" s="1"/>
  <c r="X217" s="1"/>
  <c r="J217"/>
  <c r="R217" s="1"/>
  <c r="T217" s="1"/>
  <c r="N216"/>
  <c r="V216" s="1"/>
  <c r="J216"/>
  <c r="W215"/>
  <c r="U215"/>
  <c r="S215"/>
  <c r="S214" s="1"/>
  <c r="S213" s="1"/>
  <c r="S212" s="1"/>
  <c r="Q215"/>
  <c r="Q214" s="1"/>
  <c r="Q213" s="1"/>
  <c r="Q212" s="1"/>
  <c r="O215"/>
  <c r="N215"/>
  <c r="P215" s="1"/>
  <c r="M215"/>
  <c r="M214" s="1"/>
  <c r="M213" s="1"/>
  <c r="M212" s="1"/>
  <c r="K215"/>
  <c r="I215"/>
  <c r="G215"/>
  <c r="G214" s="1"/>
  <c r="W214"/>
  <c r="W213" s="1"/>
  <c r="W212" s="1"/>
  <c r="U214"/>
  <c r="U213" s="1"/>
  <c r="U212" s="1"/>
  <c r="O214"/>
  <c r="O213" s="1"/>
  <c r="K214"/>
  <c r="K213" s="1"/>
  <c r="K212" s="1"/>
  <c r="K211" s="1"/>
  <c r="I214"/>
  <c r="I213" s="1"/>
  <c r="I212" s="1"/>
  <c r="N210"/>
  <c r="V210" s="1"/>
  <c r="J210"/>
  <c r="R210" s="1"/>
  <c r="W209"/>
  <c r="U209"/>
  <c r="S209"/>
  <c r="S208" s="1"/>
  <c r="S207" s="1"/>
  <c r="S206" s="1"/>
  <c r="S205" s="1"/>
  <c r="Q209"/>
  <c r="Q208" s="1"/>
  <c r="Q207" s="1"/>
  <c r="Q206" s="1"/>
  <c r="Q205" s="1"/>
  <c r="O209"/>
  <c r="M209"/>
  <c r="M208" s="1"/>
  <c r="M207" s="1"/>
  <c r="M206" s="1"/>
  <c r="M205" s="1"/>
  <c r="K209"/>
  <c r="J209"/>
  <c r="J208" s="1"/>
  <c r="J207" s="1"/>
  <c r="J206" s="1"/>
  <c r="J205" s="1"/>
  <c r="I209"/>
  <c r="G209"/>
  <c r="W208"/>
  <c r="U208"/>
  <c r="U207" s="1"/>
  <c r="U206" s="1"/>
  <c r="U205" s="1"/>
  <c r="O208"/>
  <c r="I208"/>
  <c r="I207" s="1"/>
  <c r="I206" s="1"/>
  <c r="I205" s="1"/>
  <c r="W207"/>
  <c r="W206" s="1"/>
  <c r="W205" s="1"/>
  <c r="O207"/>
  <c r="N204"/>
  <c r="V204" s="1"/>
  <c r="J204"/>
  <c r="R204" s="1"/>
  <c r="W203"/>
  <c r="W202" s="1"/>
  <c r="W201" s="1"/>
  <c r="W200" s="1"/>
  <c r="W199" s="1"/>
  <c r="U203"/>
  <c r="U202" s="1"/>
  <c r="U201" s="1"/>
  <c r="U200" s="1"/>
  <c r="U199" s="1"/>
  <c r="S203"/>
  <c r="Q203"/>
  <c r="Q202" s="1"/>
  <c r="Q201" s="1"/>
  <c r="Q200" s="1"/>
  <c r="Q199" s="1"/>
  <c r="O203"/>
  <c r="O202" s="1"/>
  <c r="M203"/>
  <c r="K203"/>
  <c r="K202" s="1"/>
  <c r="K201" s="1"/>
  <c r="K200" s="1"/>
  <c r="K199" s="1"/>
  <c r="I203"/>
  <c r="I202" s="1"/>
  <c r="I201" s="1"/>
  <c r="I200" s="1"/>
  <c r="I199" s="1"/>
  <c r="G203"/>
  <c r="S202"/>
  <c r="S201" s="1"/>
  <c r="S200" s="1"/>
  <c r="S199" s="1"/>
  <c r="M202"/>
  <c r="M201" s="1"/>
  <c r="M200" s="1"/>
  <c r="M199" s="1"/>
  <c r="G202"/>
  <c r="G201" s="1"/>
  <c r="P197"/>
  <c r="N197"/>
  <c r="V197" s="1"/>
  <c r="J197"/>
  <c r="R197" s="1"/>
  <c r="W196"/>
  <c r="U196"/>
  <c r="U195" s="1"/>
  <c r="U194" s="1"/>
  <c r="U193" s="1"/>
  <c r="U192" s="1"/>
  <c r="U191" s="1"/>
  <c r="S196"/>
  <c r="S195" s="1"/>
  <c r="S194" s="1"/>
  <c r="S193" s="1"/>
  <c r="S192" s="1"/>
  <c r="S191" s="1"/>
  <c r="Q196"/>
  <c r="O196"/>
  <c r="N196"/>
  <c r="N195" s="1"/>
  <c r="N194" s="1"/>
  <c r="N193" s="1"/>
  <c r="N192" s="1"/>
  <c r="N191" s="1"/>
  <c r="M196"/>
  <c r="M195" s="1"/>
  <c r="M194" s="1"/>
  <c r="M193" s="1"/>
  <c r="M192" s="1"/>
  <c r="M191" s="1"/>
  <c r="K196"/>
  <c r="I196"/>
  <c r="G196"/>
  <c r="H196" s="1"/>
  <c r="W195"/>
  <c r="W194" s="1"/>
  <c r="W193" s="1"/>
  <c r="W192" s="1"/>
  <c r="W191" s="1"/>
  <c r="Q195"/>
  <c r="Q194" s="1"/>
  <c r="Q193" s="1"/>
  <c r="Q192" s="1"/>
  <c r="Q191" s="1"/>
  <c r="O195"/>
  <c r="O194" s="1"/>
  <c r="O193" s="1"/>
  <c r="O192" s="1"/>
  <c r="O191" s="1"/>
  <c r="K195"/>
  <c r="K194" s="1"/>
  <c r="K193" s="1"/>
  <c r="K192" s="1"/>
  <c r="K191" s="1"/>
  <c r="I195"/>
  <c r="I194" s="1"/>
  <c r="I193" s="1"/>
  <c r="I192" s="1"/>
  <c r="I191" s="1"/>
  <c r="N190"/>
  <c r="V190" s="1"/>
  <c r="J190"/>
  <c r="J189" s="1"/>
  <c r="W189"/>
  <c r="W188" s="1"/>
  <c r="W187" s="1"/>
  <c r="W186" s="1"/>
  <c r="W179" s="1"/>
  <c r="W178" s="1"/>
  <c r="U189"/>
  <c r="U188" s="1"/>
  <c r="U187" s="1"/>
  <c r="U186" s="1"/>
  <c r="S189"/>
  <c r="S188" s="1"/>
  <c r="S187" s="1"/>
  <c r="S186" s="1"/>
  <c r="Q189"/>
  <c r="O189"/>
  <c r="O188" s="1"/>
  <c r="M189"/>
  <c r="K189"/>
  <c r="K188" s="1"/>
  <c r="K187" s="1"/>
  <c r="K186" s="1"/>
  <c r="I189"/>
  <c r="I188" s="1"/>
  <c r="I187" s="1"/>
  <c r="I186" s="1"/>
  <c r="G189"/>
  <c r="Q188"/>
  <c r="Q187" s="1"/>
  <c r="Q186" s="1"/>
  <c r="M188"/>
  <c r="M187" s="1"/>
  <c r="M186" s="1"/>
  <c r="G188"/>
  <c r="G187" s="1"/>
  <c r="N185"/>
  <c r="V185" s="1"/>
  <c r="X185" s="1"/>
  <c r="J185"/>
  <c r="R185" s="1"/>
  <c r="T185" s="1"/>
  <c r="N184"/>
  <c r="V184" s="1"/>
  <c r="J184"/>
  <c r="R184" s="1"/>
  <c r="W183"/>
  <c r="W182" s="1"/>
  <c r="W181" s="1"/>
  <c r="W180" s="1"/>
  <c r="U183"/>
  <c r="S183"/>
  <c r="S182" s="1"/>
  <c r="S181" s="1"/>
  <c r="S180" s="1"/>
  <c r="Q183"/>
  <c r="O183"/>
  <c r="O182" s="1"/>
  <c r="O181" s="1"/>
  <c r="O180" s="1"/>
  <c r="M183"/>
  <c r="M182" s="1"/>
  <c r="M181" s="1"/>
  <c r="M180" s="1"/>
  <c r="M179" s="1"/>
  <c r="M178" s="1"/>
  <c r="K183"/>
  <c r="K182" s="1"/>
  <c r="K181" s="1"/>
  <c r="K180" s="1"/>
  <c r="J183"/>
  <c r="L183" s="1"/>
  <c r="I183"/>
  <c r="G183"/>
  <c r="G182" s="1"/>
  <c r="G181" s="1"/>
  <c r="G180" s="1"/>
  <c r="U182"/>
  <c r="U181" s="1"/>
  <c r="U180" s="1"/>
  <c r="U179" s="1"/>
  <c r="U178" s="1"/>
  <c r="Q182"/>
  <c r="Q181" s="1"/>
  <c r="Q180" s="1"/>
  <c r="I182"/>
  <c r="I181" s="1"/>
  <c r="I180" s="1"/>
  <c r="I179" s="1"/>
  <c r="I178" s="1"/>
  <c r="N177"/>
  <c r="V177" s="1"/>
  <c r="J177"/>
  <c r="R177" s="1"/>
  <c r="W176"/>
  <c r="W175" s="1"/>
  <c r="W174" s="1"/>
  <c r="U176"/>
  <c r="U175" s="1"/>
  <c r="U174" s="1"/>
  <c r="S176"/>
  <c r="Q176"/>
  <c r="O176"/>
  <c r="O175" s="1"/>
  <c r="O174" s="1"/>
  <c r="N176"/>
  <c r="N175" s="1"/>
  <c r="N174" s="1"/>
  <c r="M176"/>
  <c r="K176"/>
  <c r="I176"/>
  <c r="I175" s="1"/>
  <c r="I174" s="1"/>
  <c r="G176"/>
  <c r="H176" s="1"/>
  <c r="S175"/>
  <c r="S174" s="1"/>
  <c r="Q175"/>
  <c r="Q174" s="1"/>
  <c r="M175"/>
  <c r="M174" s="1"/>
  <c r="K175"/>
  <c r="K174" s="1"/>
  <c r="N173"/>
  <c r="V173" s="1"/>
  <c r="J173"/>
  <c r="J172" s="1"/>
  <c r="L172" s="1"/>
  <c r="W172"/>
  <c r="U172"/>
  <c r="S172"/>
  <c r="Q172"/>
  <c r="O172"/>
  <c r="M172"/>
  <c r="K172"/>
  <c r="I172"/>
  <c r="G172"/>
  <c r="N171"/>
  <c r="V171" s="1"/>
  <c r="J171"/>
  <c r="R171" s="1"/>
  <c r="W170"/>
  <c r="W169" s="1"/>
  <c r="W168" s="1"/>
  <c r="U170"/>
  <c r="S170"/>
  <c r="S169" s="1"/>
  <c r="S168" s="1"/>
  <c r="Q170"/>
  <c r="O170"/>
  <c r="M170"/>
  <c r="M169" s="1"/>
  <c r="M168" s="1"/>
  <c r="K170"/>
  <c r="K169" s="1"/>
  <c r="J170"/>
  <c r="J169" s="1"/>
  <c r="J168" s="1"/>
  <c r="I170"/>
  <c r="I169" s="1"/>
  <c r="I168" s="1"/>
  <c r="G170"/>
  <c r="G169" s="1"/>
  <c r="U169"/>
  <c r="U168" s="1"/>
  <c r="Q169"/>
  <c r="Q168" s="1"/>
  <c r="N166"/>
  <c r="V166" s="1"/>
  <c r="J166"/>
  <c r="R166" s="1"/>
  <c r="W165"/>
  <c r="U165"/>
  <c r="U164" s="1"/>
  <c r="U163" s="1"/>
  <c r="U162" s="1"/>
  <c r="U161" s="1"/>
  <c r="S165"/>
  <c r="S164" s="1"/>
  <c r="S163" s="1"/>
  <c r="S162" s="1"/>
  <c r="S161" s="1"/>
  <c r="Q165"/>
  <c r="Q164" s="1"/>
  <c r="Q163" s="1"/>
  <c r="Q162" s="1"/>
  <c r="Q161" s="1"/>
  <c r="O165"/>
  <c r="M165"/>
  <c r="M164" s="1"/>
  <c r="M163" s="1"/>
  <c r="M162" s="1"/>
  <c r="M161" s="1"/>
  <c r="K165"/>
  <c r="K164" s="1"/>
  <c r="K163" s="1"/>
  <c r="K162" s="1"/>
  <c r="K161" s="1"/>
  <c r="I165"/>
  <c r="I164" s="1"/>
  <c r="I163" s="1"/>
  <c r="I162" s="1"/>
  <c r="I161" s="1"/>
  <c r="G165"/>
  <c r="W164"/>
  <c r="W163" s="1"/>
  <c r="W162" s="1"/>
  <c r="W161" s="1"/>
  <c r="O164"/>
  <c r="O163" s="1"/>
  <c r="O162" s="1"/>
  <c r="O161" s="1"/>
  <c r="G164"/>
  <c r="G163" s="1"/>
  <c r="G162" s="1"/>
  <c r="G161" s="1"/>
  <c r="N158"/>
  <c r="V158" s="1"/>
  <c r="J158"/>
  <c r="R158" s="1"/>
  <c r="W157"/>
  <c r="U157"/>
  <c r="S157"/>
  <c r="S156" s="1"/>
  <c r="S155" s="1"/>
  <c r="S154" s="1"/>
  <c r="S153" s="1"/>
  <c r="S152" s="1"/>
  <c r="Q157"/>
  <c r="O157"/>
  <c r="M157"/>
  <c r="M156" s="1"/>
  <c r="M155" s="1"/>
  <c r="M154" s="1"/>
  <c r="M153" s="1"/>
  <c r="M152" s="1"/>
  <c r="K157"/>
  <c r="I157"/>
  <c r="G157"/>
  <c r="W156"/>
  <c r="W155" s="1"/>
  <c r="W154" s="1"/>
  <c r="W153" s="1"/>
  <c r="W152" s="1"/>
  <c r="U156"/>
  <c r="Q156"/>
  <c r="Q155" s="1"/>
  <c r="Q154" s="1"/>
  <c r="Q153" s="1"/>
  <c r="Q152" s="1"/>
  <c r="O156"/>
  <c r="O155" s="1"/>
  <c r="O154" s="1"/>
  <c r="O153" s="1"/>
  <c r="O152" s="1"/>
  <c r="K156"/>
  <c r="K155" s="1"/>
  <c r="K154" s="1"/>
  <c r="K153" s="1"/>
  <c r="K152" s="1"/>
  <c r="I156"/>
  <c r="I155" s="1"/>
  <c r="I154" s="1"/>
  <c r="I153" s="1"/>
  <c r="I152" s="1"/>
  <c r="G156"/>
  <c r="U155"/>
  <c r="U154" s="1"/>
  <c r="U153" s="1"/>
  <c r="U152" s="1"/>
  <c r="G155"/>
  <c r="G154" s="1"/>
  <c r="G153" s="1"/>
  <c r="G152" s="1"/>
  <c r="N151"/>
  <c r="V151" s="1"/>
  <c r="J151"/>
  <c r="J150" s="1"/>
  <c r="W150"/>
  <c r="U150"/>
  <c r="S150"/>
  <c r="S149" s="1"/>
  <c r="S148" s="1"/>
  <c r="S147" s="1"/>
  <c r="Q150"/>
  <c r="Q149" s="1"/>
  <c r="Q148" s="1"/>
  <c r="Q147" s="1"/>
  <c r="O150"/>
  <c r="M150"/>
  <c r="M149" s="1"/>
  <c r="M148" s="1"/>
  <c r="M147" s="1"/>
  <c r="K150"/>
  <c r="K149" s="1"/>
  <c r="K148" s="1"/>
  <c r="K147" s="1"/>
  <c r="K144" s="1"/>
  <c r="I150"/>
  <c r="G150"/>
  <c r="G149" s="1"/>
  <c r="G148" s="1"/>
  <c r="W149"/>
  <c r="W148" s="1"/>
  <c r="W147" s="1"/>
  <c r="U149"/>
  <c r="U148" s="1"/>
  <c r="U147" s="1"/>
  <c r="O149"/>
  <c r="O148" s="1"/>
  <c r="I149"/>
  <c r="I148" s="1"/>
  <c r="I147" s="1"/>
  <c r="I144" s="1"/>
  <c r="N146"/>
  <c r="V146" s="1"/>
  <c r="J146"/>
  <c r="R146" s="1"/>
  <c r="W145"/>
  <c r="U145"/>
  <c r="S145"/>
  <c r="Q145"/>
  <c r="O145"/>
  <c r="M145"/>
  <c r="K145"/>
  <c r="J145"/>
  <c r="I145"/>
  <c r="G145"/>
  <c r="N143"/>
  <c r="V143" s="1"/>
  <c r="J143"/>
  <c r="R143" s="1"/>
  <c r="W142"/>
  <c r="U142"/>
  <c r="S142"/>
  <c r="Q142"/>
  <c r="O142"/>
  <c r="M142"/>
  <c r="K142"/>
  <c r="J142"/>
  <c r="L142" s="1"/>
  <c r="I142"/>
  <c r="G142"/>
  <c r="N141"/>
  <c r="V141" s="1"/>
  <c r="J141"/>
  <c r="R141" s="1"/>
  <c r="W140"/>
  <c r="U140"/>
  <c r="S140"/>
  <c r="Q140"/>
  <c r="Q139" s="1"/>
  <c r="O140"/>
  <c r="M140"/>
  <c r="M139" s="1"/>
  <c r="K140"/>
  <c r="K139" s="1"/>
  <c r="I140"/>
  <c r="I139" s="1"/>
  <c r="G140"/>
  <c r="W139"/>
  <c r="U139"/>
  <c r="S139"/>
  <c r="O139"/>
  <c r="G139"/>
  <c r="N138"/>
  <c r="V138" s="1"/>
  <c r="J138"/>
  <c r="W137"/>
  <c r="U137"/>
  <c r="S137"/>
  <c r="Q137"/>
  <c r="O137"/>
  <c r="M137"/>
  <c r="K137"/>
  <c r="I137"/>
  <c r="G137"/>
  <c r="N136"/>
  <c r="V136" s="1"/>
  <c r="V135" s="1"/>
  <c r="L136"/>
  <c r="J136"/>
  <c r="R136" s="1"/>
  <c r="W135"/>
  <c r="U135"/>
  <c r="S135"/>
  <c r="Q135"/>
  <c r="O135"/>
  <c r="M135"/>
  <c r="K135"/>
  <c r="L135" s="1"/>
  <c r="J135"/>
  <c r="I135"/>
  <c r="G135"/>
  <c r="N134"/>
  <c r="V134" s="1"/>
  <c r="J134"/>
  <c r="R134" s="1"/>
  <c r="T134" s="1"/>
  <c r="W133"/>
  <c r="U133"/>
  <c r="S133"/>
  <c r="Q133"/>
  <c r="O133"/>
  <c r="M133"/>
  <c r="K133"/>
  <c r="I133"/>
  <c r="G133"/>
  <c r="N128"/>
  <c r="V128" s="1"/>
  <c r="J128"/>
  <c r="R128" s="1"/>
  <c r="R127" s="1"/>
  <c r="R126" s="1"/>
  <c r="R125" s="1"/>
  <c r="R124" s="1"/>
  <c r="R123" s="1"/>
  <c r="W127"/>
  <c r="U127"/>
  <c r="S127"/>
  <c r="Q127"/>
  <c r="Q126" s="1"/>
  <c r="Q125" s="1"/>
  <c r="Q124" s="1"/>
  <c r="Q123" s="1"/>
  <c r="O127"/>
  <c r="M127"/>
  <c r="K127"/>
  <c r="I127"/>
  <c r="I126" s="1"/>
  <c r="I125" s="1"/>
  <c r="I124" s="1"/>
  <c r="I123" s="1"/>
  <c r="G127"/>
  <c r="W126"/>
  <c r="U126"/>
  <c r="S126"/>
  <c r="T126" s="1"/>
  <c r="O126"/>
  <c r="M126"/>
  <c r="K126"/>
  <c r="K125" s="1"/>
  <c r="K124" s="1"/>
  <c r="K123" s="1"/>
  <c r="G126"/>
  <c r="W125"/>
  <c r="U125"/>
  <c r="U124" s="1"/>
  <c r="U123" s="1"/>
  <c r="O125"/>
  <c r="M125"/>
  <c r="M124" s="1"/>
  <c r="M123" s="1"/>
  <c r="G125"/>
  <c r="W124"/>
  <c r="W123" s="1"/>
  <c r="O124"/>
  <c r="O123" s="1"/>
  <c r="G124"/>
  <c r="G123" s="1"/>
  <c r="N121"/>
  <c r="V121" s="1"/>
  <c r="X121" s="1"/>
  <c r="J121"/>
  <c r="R121" s="1"/>
  <c r="T121" s="1"/>
  <c r="X120"/>
  <c r="X119" s="1"/>
  <c r="X118" s="1"/>
  <c r="N120"/>
  <c r="V120" s="1"/>
  <c r="J120"/>
  <c r="R120" s="1"/>
  <c r="W119"/>
  <c r="W118" s="1"/>
  <c r="U119"/>
  <c r="U118" s="1"/>
  <c r="S119"/>
  <c r="S118" s="1"/>
  <c r="Q119"/>
  <c r="Q118" s="1"/>
  <c r="O119"/>
  <c r="M119"/>
  <c r="K119"/>
  <c r="K118" s="1"/>
  <c r="I119"/>
  <c r="I118" s="1"/>
  <c r="G119"/>
  <c r="M118"/>
  <c r="R117"/>
  <c r="T117" s="1"/>
  <c r="N117"/>
  <c r="J117"/>
  <c r="L117" s="1"/>
  <c r="W116"/>
  <c r="U116"/>
  <c r="S116"/>
  <c r="Q116"/>
  <c r="O116"/>
  <c r="M116"/>
  <c r="K116"/>
  <c r="I116"/>
  <c r="G116"/>
  <c r="P115"/>
  <c r="N115"/>
  <c r="V115" s="1"/>
  <c r="X115" s="1"/>
  <c r="J115"/>
  <c r="R115" s="1"/>
  <c r="T115" s="1"/>
  <c r="H115"/>
  <c r="N114"/>
  <c r="V114" s="1"/>
  <c r="J114"/>
  <c r="L114" s="1"/>
  <c r="W113"/>
  <c r="U113"/>
  <c r="S113"/>
  <c r="Q113"/>
  <c r="O113"/>
  <c r="M113"/>
  <c r="K113"/>
  <c r="I113"/>
  <c r="G113"/>
  <c r="V112"/>
  <c r="X112" s="1"/>
  <c r="X111" s="1"/>
  <c r="P112"/>
  <c r="N112"/>
  <c r="L112"/>
  <c r="J112"/>
  <c r="R112" s="1"/>
  <c r="T112" s="1"/>
  <c r="H112"/>
  <c r="W111"/>
  <c r="U111"/>
  <c r="S111"/>
  <c r="R111"/>
  <c r="Q111"/>
  <c r="O111"/>
  <c r="N111"/>
  <c r="M111"/>
  <c r="K111"/>
  <c r="J111"/>
  <c r="I111"/>
  <c r="G111"/>
  <c r="N110"/>
  <c r="N109" s="1"/>
  <c r="J110"/>
  <c r="L110" s="1"/>
  <c r="W109"/>
  <c r="U109"/>
  <c r="S109"/>
  <c r="Q109"/>
  <c r="Q108" s="1"/>
  <c r="Q107" s="1"/>
  <c r="Q106" s="1"/>
  <c r="Q105" s="1"/>
  <c r="O109"/>
  <c r="M109"/>
  <c r="M108" s="1"/>
  <c r="M107" s="1"/>
  <c r="M106" s="1"/>
  <c r="M105" s="1"/>
  <c r="K109"/>
  <c r="J109"/>
  <c r="I109"/>
  <c r="G109"/>
  <c r="N104"/>
  <c r="V104" s="1"/>
  <c r="V103" s="1"/>
  <c r="J104"/>
  <c r="J103" s="1"/>
  <c r="W103"/>
  <c r="U103"/>
  <c r="U100" s="1"/>
  <c r="U99" s="1"/>
  <c r="U98" s="1"/>
  <c r="U97" s="1"/>
  <c r="S103"/>
  <c r="Q103"/>
  <c r="Q100" s="1"/>
  <c r="Q99" s="1"/>
  <c r="Q98" s="1"/>
  <c r="Q97" s="1"/>
  <c r="O103"/>
  <c r="M103"/>
  <c r="M100" s="1"/>
  <c r="M99" s="1"/>
  <c r="M98" s="1"/>
  <c r="M97" s="1"/>
  <c r="K103"/>
  <c r="L103" s="1"/>
  <c r="I103"/>
  <c r="G103"/>
  <c r="N102"/>
  <c r="P102" s="1"/>
  <c r="J102"/>
  <c r="L102" s="1"/>
  <c r="W101"/>
  <c r="U101"/>
  <c r="S101"/>
  <c r="S100" s="1"/>
  <c r="S99" s="1"/>
  <c r="S98" s="1"/>
  <c r="S97" s="1"/>
  <c r="Q101"/>
  <c r="O101"/>
  <c r="M101"/>
  <c r="K101"/>
  <c r="K100" s="1"/>
  <c r="K99" s="1"/>
  <c r="K98" s="1"/>
  <c r="K97" s="1"/>
  <c r="I101"/>
  <c r="G101"/>
  <c r="N95"/>
  <c r="P95" s="1"/>
  <c r="L95"/>
  <c r="J95"/>
  <c r="R95" s="1"/>
  <c r="T95" s="1"/>
  <c r="W94"/>
  <c r="W93" s="1"/>
  <c r="W92" s="1"/>
  <c r="W91" s="1"/>
  <c r="U94"/>
  <c r="U93" s="1"/>
  <c r="U92" s="1"/>
  <c r="U91" s="1"/>
  <c r="S94"/>
  <c r="S93" s="1"/>
  <c r="R94"/>
  <c r="R93" s="1"/>
  <c r="R92" s="1"/>
  <c r="R91" s="1"/>
  <c r="Q94"/>
  <c r="Q93" s="1"/>
  <c r="Q92" s="1"/>
  <c r="Q91" s="1"/>
  <c r="O94"/>
  <c r="M94"/>
  <c r="M93" s="1"/>
  <c r="M92" s="1"/>
  <c r="M91" s="1"/>
  <c r="K94"/>
  <c r="J94"/>
  <c r="J93" s="1"/>
  <c r="J92" s="1"/>
  <c r="J91" s="1"/>
  <c r="I94"/>
  <c r="G94"/>
  <c r="G93" s="1"/>
  <c r="K93"/>
  <c r="K92" s="1"/>
  <c r="I93"/>
  <c r="I92" s="1"/>
  <c r="I91" s="1"/>
  <c r="V90"/>
  <c r="X90" s="1"/>
  <c r="X89" s="1"/>
  <c r="X88" s="1"/>
  <c r="X87" s="1"/>
  <c r="X86" s="1"/>
  <c r="R90"/>
  <c r="T90" s="1"/>
  <c r="N90"/>
  <c r="J90"/>
  <c r="L90" s="1"/>
  <c r="W89"/>
  <c r="V89"/>
  <c r="U89"/>
  <c r="S89"/>
  <c r="Q89"/>
  <c r="O89"/>
  <c r="N89"/>
  <c r="M89"/>
  <c r="K89"/>
  <c r="J89"/>
  <c r="L89" s="1"/>
  <c r="I89"/>
  <c r="G89"/>
  <c r="W88"/>
  <c r="V88"/>
  <c r="U88"/>
  <c r="S88"/>
  <c r="Q88"/>
  <c r="O88"/>
  <c r="N88"/>
  <c r="M88"/>
  <c r="K88"/>
  <c r="J88"/>
  <c r="L88" s="1"/>
  <c r="I88"/>
  <c r="G88"/>
  <c r="W87"/>
  <c r="V87"/>
  <c r="U87"/>
  <c r="S87"/>
  <c r="Q87"/>
  <c r="O87"/>
  <c r="N87"/>
  <c r="M87"/>
  <c r="K87"/>
  <c r="J87"/>
  <c r="L87" s="1"/>
  <c r="I87"/>
  <c r="G87"/>
  <c r="W86"/>
  <c r="V86"/>
  <c r="U86"/>
  <c r="S86"/>
  <c r="Q86"/>
  <c r="O86"/>
  <c r="N86"/>
  <c r="M86"/>
  <c r="K86"/>
  <c r="J86"/>
  <c r="L86" s="1"/>
  <c r="I86"/>
  <c r="G86"/>
  <c r="G85"/>
  <c r="H85" s="1"/>
  <c r="H84" s="1"/>
  <c r="H83" s="1"/>
  <c r="H82" s="1"/>
  <c r="G84"/>
  <c r="G83" s="1"/>
  <c r="G82" s="1"/>
  <c r="N81"/>
  <c r="V81" s="1"/>
  <c r="X81" s="1"/>
  <c r="J81"/>
  <c r="L81" s="1"/>
  <c r="N80"/>
  <c r="P80" s="1"/>
  <c r="J80"/>
  <c r="L80" s="1"/>
  <c r="W79"/>
  <c r="U79"/>
  <c r="S79"/>
  <c r="Q79"/>
  <c r="O79"/>
  <c r="M79"/>
  <c r="K79"/>
  <c r="I79"/>
  <c r="G79"/>
  <c r="N78"/>
  <c r="P78" s="1"/>
  <c r="J78"/>
  <c r="R78" s="1"/>
  <c r="T78" s="1"/>
  <c r="N77"/>
  <c r="N76" s="1"/>
  <c r="J77"/>
  <c r="L77" s="1"/>
  <c r="W76"/>
  <c r="U76"/>
  <c r="S76"/>
  <c r="Q76"/>
  <c r="O76"/>
  <c r="M76"/>
  <c r="K76"/>
  <c r="I76"/>
  <c r="G76"/>
  <c r="N75"/>
  <c r="V75" s="1"/>
  <c r="X75" s="1"/>
  <c r="J75"/>
  <c r="R75" s="1"/>
  <c r="T75" s="1"/>
  <c r="P74"/>
  <c r="N74"/>
  <c r="V74" s="1"/>
  <c r="J74"/>
  <c r="L74" s="1"/>
  <c r="W73"/>
  <c r="U73"/>
  <c r="S73"/>
  <c r="Q73"/>
  <c r="O73"/>
  <c r="N73"/>
  <c r="P73" s="1"/>
  <c r="M73"/>
  <c r="K73"/>
  <c r="I73"/>
  <c r="G73"/>
  <c r="N72"/>
  <c r="V72" s="1"/>
  <c r="J72"/>
  <c r="R72" s="1"/>
  <c r="T72" s="1"/>
  <c r="T71" s="1"/>
  <c r="W71"/>
  <c r="U71"/>
  <c r="U70" s="1"/>
  <c r="U69" s="1"/>
  <c r="S71"/>
  <c r="Q71"/>
  <c r="O71"/>
  <c r="O70" s="1"/>
  <c r="O69" s="1"/>
  <c r="M71"/>
  <c r="K71"/>
  <c r="I71"/>
  <c r="G71"/>
  <c r="S70"/>
  <c r="S69" s="1"/>
  <c r="N68"/>
  <c r="J68"/>
  <c r="R68" s="1"/>
  <c r="W67"/>
  <c r="W66" s="1"/>
  <c r="U67"/>
  <c r="S67"/>
  <c r="S66" s="1"/>
  <c r="Q67"/>
  <c r="Q66" s="1"/>
  <c r="O67"/>
  <c r="O66" s="1"/>
  <c r="M67"/>
  <c r="M66" s="1"/>
  <c r="K67"/>
  <c r="K66" s="1"/>
  <c r="I67"/>
  <c r="I66" s="1"/>
  <c r="G67"/>
  <c r="G66" s="1"/>
  <c r="U66"/>
  <c r="P65"/>
  <c r="N65"/>
  <c r="V65" s="1"/>
  <c r="V64" s="1"/>
  <c r="L65"/>
  <c r="J65"/>
  <c r="J64" s="1"/>
  <c r="H65"/>
  <c r="W64"/>
  <c r="U64"/>
  <c r="S64"/>
  <c r="Q64"/>
  <c r="O64"/>
  <c r="N64"/>
  <c r="M64"/>
  <c r="K64"/>
  <c r="L64" s="1"/>
  <c r="I64"/>
  <c r="H64"/>
  <c r="G64"/>
  <c r="N63"/>
  <c r="P63" s="1"/>
  <c r="J63"/>
  <c r="L63" s="1"/>
  <c r="N62"/>
  <c r="P62" s="1"/>
  <c r="J62"/>
  <c r="R62" s="1"/>
  <c r="T62" s="1"/>
  <c r="W61"/>
  <c r="U61"/>
  <c r="S61"/>
  <c r="Q61"/>
  <c r="O61"/>
  <c r="M61"/>
  <c r="K61"/>
  <c r="I61"/>
  <c r="G61"/>
  <c r="R60"/>
  <c r="T60" s="1"/>
  <c r="N60"/>
  <c r="V60" s="1"/>
  <c r="L60"/>
  <c r="J60"/>
  <c r="J59" s="1"/>
  <c r="W59"/>
  <c r="U59"/>
  <c r="S59"/>
  <c r="Q59"/>
  <c r="O59"/>
  <c r="N59"/>
  <c r="M59"/>
  <c r="K59"/>
  <c r="I59"/>
  <c r="G59"/>
  <c r="P58"/>
  <c r="N58"/>
  <c r="V58" s="1"/>
  <c r="V57" s="1"/>
  <c r="J58"/>
  <c r="J57" s="1"/>
  <c r="W57"/>
  <c r="U57"/>
  <c r="S57"/>
  <c r="Q57"/>
  <c r="O57"/>
  <c r="P57" s="1"/>
  <c r="N57"/>
  <c r="M57"/>
  <c r="K57"/>
  <c r="I57"/>
  <c r="G57"/>
  <c r="P56"/>
  <c r="N56"/>
  <c r="V56" s="1"/>
  <c r="J56"/>
  <c r="L56" s="1"/>
  <c r="W55"/>
  <c r="U55"/>
  <c r="S55"/>
  <c r="Q55"/>
  <c r="O55"/>
  <c r="N55"/>
  <c r="P55" s="1"/>
  <c r="M55"/>
  <c r="K55"/>
  <c r="K54" s="1"/>
  <c r="I55"/>
  <c r="G55"/>
  <c r="N53"/>
  <c r="V53" s="1"/>
  <c r="X53" s="1"/>
  <c r="L53"/>
  <c r="J53"/>
  <c r="R53" s="1"/>
  <c r="N52"/>
  <c r="V52" s="1"/>
  <c r="X52" s="1"/>
  <c r="J52"/>
  <c r="L52" s="1"/>
  <c r="W51"/>
  <c r="U51"/>
  <c r="S51"/>
  <c r="Q51"/>
  <c r="O51"/>
  <c r="M51"/>
  <c r="K51"/>
  <c r="I51"/>
  <c r="G51"/>
  <c r="N50"/>
  <c r="V50" s="1"/>
  <c r="V49" s="1"/>
  <c r="J50"/>
  <c r="J49" s="1"/>
  <c r="W49"/>
  <c r="U49"/>
  <c r="S49"/>
  <c r="Q49"/>
  <c r="O49"/>
  <c r="M49"/>
  <c r="K49"/>
  <c r="L49" s="1"/>
  <c r="I49"/>
  <c r="G49"/>
  <c r="N48"/>
  <c r="H48" s="1"/>
  <c r="J48"/>
  <c r="L48" s="1"/>
  <c r="W47"/>
  <c r="U47"/>
  <c r="S47"/>
  <c r="S46" s="1"/>
  <c r="Q47"/>
  <c r="O47"/>
  <c r="O46" s="1"/>
  <c r="M47"/>
  <c r="K47"/>
  <c r="I47"/>
  <c r="I46" s="1"/>
  <c r="G47"/>
  <c r="K46"/>
  <c r="K45" s="1"/>
  <c r="N42"/>
  <c r="V42" s="1"/>
  <c r="J42"/>
  <c r="L42" s="1"/>
  <c r="W41"/>
  <c r="U41"/>
  <c r="U40" s="1"/>
  <c r="U39" s="1"/>
  <c r="U38" s="1"/>
  <c r="U37" s="1"/>
  <c r="S41"/>
  <c r="S40" s="1"/>
  <c r="S39" s="1"/>
  <c r="S38" s="1"/>
  <c r="S37" s="1"/>
  <c r="Q41"/>
  <c r="Q40" s="1"/>
  <c r="Q39" s="1"/>
  <c r="Q38" s="1"/>
  <c r="Q37" s="1"/>
  <c r="O41"/>
  <c r="N41"/>
  <c r="N40" s="1"/>
  <c r="N39" s="1"/>
  <c r="N38" s="1"/>
  <c r="N37" s="1"/>
  <c r="M41"/>
  <c r="M40" s="1"/>
  <c r="M39" s="1"/>
  <c r="M38" s="1"/>
  <c r="M37" s="1"/>
  <c r="K41"/>
  <c r="I41"/>
  <c r="G41"/>
  <c r="G40" s="1"/>
  <c r="W40"/>
  <c r="W39" s="1"/>
  <c r="W38" s="1"/>
  <c r="W37" s="1"/>
  <c r="O40"/>
  <c r="O39" s="1"/>
  <c r="K40"/>
  <c r="K39" s="1"/>
  <c r="K38" s="1"/>
  <c r="K37" s="1"/>
  <c r="I40"/>
  <c r="I39" s="1"/>
  <c r="I38" s="1"/>
  <c r="I37" s="1"/>
  <c r="N36"/>
  <c r="V36" s="1"/>
  <c r="J36"/>
  <c r="R36" s="1"/>
  <c r="W35"/>
  <c r="W34" s="1"/>
  <c r="W33" s="1"/>
  <c r="W32" s="1"/>
  <c r="W31" s="1"/>
  <c r="U35"/>
  <c r="S35"/>
  <c r="S34" s="1"/>
  <c r="S33" s="1"/>
  <c r="S32" s="1"/>
  <c r="S31" s="1"/>
  <c r="Q35"/>
  <c r="O35"/>
  <c r="O34" s="1"/>
  <c r="O33" s="1"/>
  <c r="O32" s="1"/>
  <c r="O31" s="1"/>
  <c r="M35"/>
  <c r="K35"/>
  <c r="K34" s="1"/>
  <c r="K33" s="1"/>
  <c r="K32" s="1"/>
  <c r="K31" s="1"/>
  <c r="I35"/>
  <c r="G35"/>
  <c r="G34" s="1"/>
  <c r="G33" s="1"/>
  <c r="G32" s="1"/>
  <c r="G31" s="1"/>
  <c r="U34"/>
  <c r="U33" s="1"/>
  <c r="U32" s="1"/>
  <c r="U31" s="1"/>
  <c r="Q34"/>
  <c r="Q33" s="1"/>
  <c r="Q32" s="1"/>
  <c r="Q31" s="1"/>
  <c r="M34"/>
  <c r="M33" s="1"/>
  <c r="M32" s="1"/>
  <c r="M31" s="1"/>
  <c r="I34"/>
  <c r="I33" s="1"/>
  <c r="I32" s="1"/>
  <c r="I31" s="1"/>
  <c r="N30"/>
  <c r="P30" s="1"/>
  <c r="J30"/>
  <c r="R30" s="1"/>
  <c r="W29"/>
  <c r="W28" s="1"/>
  <c r="W27" s="1"/>
  <c r="W26" s="1"/>
  <c r="W25" s="1"/>
  <c r="U29"/>
  <c r="U28" s="1"/>
  <c r="U27" s="1"/>
  <c r="U26" s="1"/>
  <c r="U25" s="1"/>
  <c r="S29"/>
  <c r="S28" s="1"/>
  <c r="S27" s="1"/>
  <c r="S26" s="1"/>
  <c r="S25" s="1"/>
  <c r="Q29"/>
  <c r="O29"/>
  <c r="O28" s="1"/>
  <c r="O27" s="1"/>
  <c r="O26" s="1"/>
  <c r="O25" s="1"/>
  <c r="M29"/>
  <c r="M28" s="1"/>
  <c r="M27" s="1"/>
  <c r="M26" s="1"/>
  <c r="M25" s="1"/>
  <c r="K29"/>
  <c r="J29"/>
  <c r="I29"/>
  <c r="G29"/>
  <c r="G28" s="1"/>
  <c r="G27" s="1"/>
  <c r="G26" s="1"/>
  <c r="G25" s="1"/>
  <c r="Q28"/>
  <c r="Q27" s="1"/>
  <c r="Q26" s="1"/>
  <c r="Q25" s="1"/>
  <c r="K28"/>
  <c r="K27" s="1"/>
  <c r="K26" s="1"/>
  <c r="K25" s="1"/>
  <c r="I28"/>
  <c r="I27" s="1"/>
  <c r="I26" s="1"/>
  <c r="I25" s="1"/>
  <c r="N24"/>
  <c r="V24" s="1"/>
  <c r="J24"/>
  <c r="R24" s="1"/>
  <c r="W23"/>
  <c r="W22" s="1"/>
  <c r="W21" s="1"/>
  <c r="U23"/>
  <c r="U22" s="1"/>
  <c r="U21" s="1"/>
  <c r="S23"/>
  <c r="S22" s="1"/>
  <c r="S21" s="1"/>
  <c r="Q23"/>
  <c r="O23"/>
  <c r="O22" s="1"/>
  <c r="M23"/>
  <c r="M22" s="1"/>
  <c r="M21" s="1"/>
  <c r="K23"/>
  <c r="J23"/>
  <c r="J22" s="1"/>
  <c r="J21" s="1"/>
  <c r="I23"/>
  <c r="G23"/>
  <c r="Q22"/>
  <c r="Q21" s="1"/>
  <c r="K22"/>
  <c r="K21" s="1"/>
  <c r="I22"/>
  <c r="I21" s="1"/>
  <c r="N20"/>
  <c r="V20" s="1"/>
  <c r="J20"/>
  <c r="L20" s="1"/>
  <c r="W19"/>
  <c r="U19"/>
  <c r="S19"/>
  <c r="Q19"/>
  <c r="O19"/>
  <c r="M19"/>
  <c r="M16" s="1"/>
  <c r="M15" s="1"/>
  <c r="M14" s="1"/>
  <c r="M13" s="1"/>
  <c r="K19"/>
  <c r="I19"/>
  <c r="G19"/>
  <c r="P18"/>
  <c r="N18"/>
  <c r="V18" s="1"/>
  <c r="J18"/>
  <c r="R18" s="1"/>
  <c r="H18"/>
  <c r="W17"/>
  <c r="U17"/>
  <c r="S17"/>
  <c r="S16" s="1"/>
  <c r="S15" s="1"/>
  <c r="S14" s="1"/>
  <c r="S13" s="1"/>
  <c r="Q17"/>
  <c r="Q16" s="1"/>
  <c r="Q15" s="1"/>
  <c r="Q14" s="1"/>
  <c r="Q13" s="1"/>
  <c r="O17"/>
  <c r="N17"/>
  <c r="M17"/>
  <c r="K17"/>
  <c r="K16" s="1"/>
  <c r="K15" s="1"/>
  <c r="K14" s="1"/>
  <c r="K13" s="1"/>
  <c r="I17"/>
  <c r="G17"/>
  <c r="H17" s="1"/>
  <c r="W16"/>
  <c r="U16"/>
  <c r="U15" s="1"/>
  <c r="I16"/>
  <c r="I15" s="1"/>
  <c r="W15"/>
  <c r="W14" s="1"/>
  <c r="W13" s="1"/>
  <c r="N12"/>
  <c r="P12" s="1"/>
  <c r="J12"/>
  <c r="R12" s="1"/>
  <c r="W11"/>
  <c r="W10" s="1"/>
  <c r="W9" s="1"/>
  <c r="W8" s="1"/>
  <c r="W7" s="1"/>
  <c r="U11"/>
  <c r="S11"/>
  <c r="Q11"/>
  <c r="Q10" s="1"/>
  <c r="Q9" s="1"/>
  <c r="Q8" s="1"/>
  <c r="Q7" s="1"/>
  <c r="O11"/>
  <c r="O10" s="1"/>
  <c r="O9" s="1"/>
  <c r="M11"/>
  <c r="M10" s="1"/>
  <c r="M9" s="1"/>
  <c r="M8" s="1"/>
  <c r="M7" s="1"/>
  <c r="K11"/>
  <c r="K10" s="1"/>
  <c r="K9" s="1"/>
  <c r="K8" s="1"/>
  <c r="K7" s="1"/>
  <c r="I11"/>
  <c r="G11"/>
  <c r="G10" s="1"/>
  <c r="U10"/>
  <c r="U9" s="1"/>
  <c r="U8" s="1"/>
  <c r="U7" s="1"/>
  <c r="S10"/>
  <c r="S9" s="1"/>
  <c r="S8" s="1"/>
  <c r="S7" s="1"/>
  <c r="I10"/>
  <c r="I9" s="1"/>
  <c r="I8" s="1"/>
  <c r="I7" s="1"/>
  <c r="I167" l="1"/>
  <c r="P607"/>
  <c r="Q667"/>
  <c r="X60"/>
  <c r="X59" s="1"/>
  <c r="V59"/>
  <c r="I667"/>
  <c r="G321"/>
  <c r="H322"/>
  <c r="S320"/>
  <c r="S319" s="1"/>
  <c r="U451"/>
  <c r="U450" s="1"/>
  <c r="U449" s="1"/>
  <c r="H50"/>
  <c r="P59"/>
  <c r="L59"/>
  <c r="L62"/>
  <c r="L75"/>
  <c r="L78"/>
  <c r="H81"/>
  <c r="R110"/>
  <c r="T110" s="1"/>
  <c r="H120"/>
  <c r="P120"/>
  <c r="S125"/>
  <c r="N150"/>
  <c r="N149" s="1"/>
  <c r="N148" s="1"/>
  <c r="N147" s="1"/>
  <c r="H158"/>
  <c r="P158"/>
  <c r="Q167"/>
  <c r="G195"/>
  <c r="H197"/>
  <c r="W211"/>
  <c r="U228"/>
  <c r="K228"/>
  <c r="M242"/>
  <c r="M241" s="1"/>
  <c r="M240" s="1"/>
  <c r="M239" s="1"/>
  <c r="M238" s="1"/>
  <c r="L252"/>
  <c r="H285"/>
  <c r="L286"/>
  <c r="L315"/>
  <c r="H328"/>
  <c r="H350"/>
  <c r="N350"/>
  <c r="P355"/>
  <c r="H360"/>
  <c r="P383"/>
  <c r="M401"/>
  <c r="T406"/>
  <c r="N428"/>
  <c r="P428" s="1"/>
  <c r="N430"/>
  <c r="P430" s="1"/>
  <c r="L435"/>
  <c r="H437"/>
  <c r="H436" s="1"/>
  <c r="P439"/>
  <c r="L446"/>
  <c r="K451"/>
  <c r="K450" s="1"/>
  <c r="K449" s="1"/>
  <c r="K448" s="1"/>
  <c r="M453"/>
  <c r="M452" s="1"/>
  <c r="M451" s="1"/>
  <c r="M450" s="1"/>
  <c r="M449" s="1"/>
  <c r="M448" s="1"/>
  <c r="H466"/>
  <c r="L474"/>
  <c r="H486"/>
  <c r="P504"/>
  <c r="P507"/>
  <c r="P508"/>
  <c r="P514"/>
  <c r="P529"/>
  <c r="V540"/>
  <c r="X540" s="1"/>
  <c r="X539" s="1"/>
  <c r="X538" s="1"/>
  <c r="L550"/>
  <c r="L555"/>
  <c r="H579"/>
  <c r="N579"/>
  <c r="H583"/>
  <c r="P583"/>
  <c r="Q586"/>
  <c r="Q585" s="1"/>
  <c r="Q584" s="1"/>
  <c r="H590"/>
  <c r="P590"/>
  <c r="H598"/>
  <c r="N598"/>
  <c r="N597" s="1"/>
  <c r="L599"/>
  <c r="N601"/>
  <c r="P601" s="1"/>
  <c r="P609"/>
  <c r="P610"/>
  <c r="U612"/>
  <c r="U611" s="1"/>
  <c r="J619"/>
  <c r="J618" s="1"/>
  <c r="J617" s="1"/>
  <c r="L620"/>
  <c r="R626"/>
  <c r="T626" s="1"/>
  <c r="L627"/>
  <c r="H628"/>
  <c r="P628"/>
  <c r="H636"/>
  <c r="N636"/>
  <c r="R641"/>
  <c r="H642"/>
  <c r="P642"/>
  <c r="H653"/>
  <c r="H654"/>
  <c r="P654"/>
  <c r="J665"/>
  <c r="L665" s="1"/>
  <c r="M671"/>
  <c r="M670" s="1"/>
  <c r="M669" s="1"/>
  <c r="M668" s="1"/>
  <c r="P673"/>
  <c r="H675"/>
  <c r="P680"/>
  <c r="N690"/>
  <c r="P691"/>
  <c r="Q686"/>
  <c r="Q685" s="1"/>
  <c r="Q684" s="1"/>
  <c r="Q683" s="1"/>
  <c r="T701"/>
  <c r="L702"/>
  <c r="O725"/>
  <c r="P727"/>
  <c r="L18"/>
  <c r="L29"/>
  <c r="V62"/>
  <c r="X62" s="1"/>
  <c r="I70"/>
  <c r="I69" s="1"/>
  <c r="Q70"/>
  <c r="Q69" s="1"/>
  <c r="K70"/>
  <c r="K69" s="1"/>
  <c r="V78"/>
  <c r="X78" s="1"/>
  <c r="R80"/>
  <c r="T80" s="1"/>
  <c r="H104"/>
  <c r="M132"/>
  <c r="M131" s="1"/>
  <c r="M130" s="1"/>
  <c r="M129" s="1"/>
  <c r="M144"/>
  <c r="W167"/>
  <c r="W160" s="1"/>
  <c r="W159" s="1"/>
  <c r="G175"/>
  <c r="H177"/>
  <c r="I227"/>
  <c r="I226" s="1"/>
  <c r="I225" s="1"/>
  <c r="I224" s="1"/>
  <c r="I223" s="1"/>
  <c r="Q227"/>
  <c r="Q226" s="1"/>
  <c r="Q225" s="1"/>
  <c r="Q224" s="1"/>
  <c r="Q223" s="1"/>
  <c r="U273"/>
  <c r="U272" s="1"/>
  <c r="U271" s="1"/>
  <c r="U270" s="1"/>
  <c r="U269" s="1"/>
  <c r="U268" s="1"/>
  <c r="H326"/>
  <c r="S347"/>
  <c r="P374"/>
  <c r="P381"/>
  <c r="Q489"/>
  <c r="Q488" s="1"/>
  <c r="Q487" s="1"/>
  <c r="W518"/>
  <c r="W517" s="1"/>
  <c r="W516" s="1"/>
  <c r="P539"/>
  <c r="K526"/>
  <c r="K525" s="1"/>
  <c r="K524" s="1"/>
  <c r="V543"/>
  <c r="X543" s="1"/>
  <c r="X542" s="1"/>
  <c r="J589"/>
  <c r="L589" s="1"/>
  <c r="M600"/>
  <c r="G607"/>
  <c r="H607" s="1"/>
  <c r="N619"/>
  <c r="N618" s="1"/>
  <c r="N617" s="1"/>
  <c r="W633"/>
  <c r="H637"/>
  <c r="X637"/>
  <c r="X636" s="1"/>
  <c r="H648"/>
  <c r="P653"/>
  <c r="H659"/>
  <c r="H658" s="1"/>
  <c r="P675"/>
  <c r="L695"/>
  <c r="I686"/>
  <c r="I685" s="1"/>
  <c r="I684" s="1"/>
  <c r="I683" s="1"/>
  <c r="P700"/>
  <c r="P702"/>
  <c r="P41"/>
  <c r="P48"/>
  <c r="H62"/>
  <c r="H75"/>
  <c r="P75"/>
  <c r="H78"/>
  <c r="O100"/>
  <c r="O99" s="1"/>
  <c r="O98" s="1"/>
  <c r="O97" s="1"/>
  <c r="L109"/>
  <c r="L120"/>
  <c r="T127"/>
  <c r="U144"/>
  <c r="Q144"/>
  <c r="N157"/>
  <c r="N156" s="1"/>
  <c r="N155" s="1"/>
  <c r="N154" s="1"/>
  <c r="N153" s="1"/>
  <c r="N152" s="1"/>
  <c r="L158"/>
  <c r="N165"/>
  <c r="P165" s="1"/>
  <c r="M167"/>
  <c r="P177"/>
  <c r="L209"/>
  <c r="L210"/>
  <c r="L217"/>
  <c r="N221"/>
  <c r="P221" s="1"/>
  <c r="H230"/>
  <c r="L236"/>
  <c r="O242"/>
  <c r="L277"/>
  <c r="L278"/>
  <c r="J285"/>
  <c r="J284" s="1"/>
  <c r="L284" s="1"/>
  <c r="L314"/>
  <c r="Q320"/>
  <c r="Q319" s="1"/>
  <c r="I370"/>
  <c r="I369" s="1"/>
  <c r="P429"/>
  <c r="P431"/>
  <c r="L454"/>
  <c r="L455"/>
  <c r="W462"/>
  <c r="W461" s="1"/>
  <c r="W451" s="1"/>
  <c r="W450" s="1"/>
  <c r="W449" s="1"/>
  <c r="W448" s="1"/>
  <c r="I462"/>
  <c r="I461" s="1"/>
  <c r="I451" s="1"/>
  <c r="I450" s="1"/>
  <c r="I449" s="1"/>
  <c r="I448" s="1"/>
  <c r="H472"/>
  <c r="H471" s="1"/>
  <c r="P472"/>
  <c r="P471" s="1"/>
  <c r="L493"/>
  <c r="O489"/>
  <c r="P495"/>
  <c r="L501"/>
  <c r="I518"/>
  <c r="I517" s="1"/>
  <c r="I516" s="1"/>
  <c r="Q518"/>
  <c r="Q517" s="1"/>
  <c r="Q516" s="1"/>
  <c r="P535"/>
  <c r="H539"/>
  <c r="L540"/>
  <c r="G541"/>
  <c r="H550"/>
  <c r="P550"/>
  <c r="M551"/>
  <c r="P558"/>
  <c r="P559"/>
  <c r="K578"/>
  <c r="K577" s="1"/>
  <c r="N582"/>
  <c r="N581" s="1"/>
  <c r="N578" s="1"/>
  <c r="N577" s="1"/>
  <c r="N576" s="1"/>
  <c r="L583"/>
  <c r="N589"/>
  <c r="U586"/>
  <c r="U585" s="1"/>
  <c r="U584" s="1"/>
  <c r="L590"/>
  <c r="H597"/>
  <c r="L598"/>
  <c r="H599"/>
  <c r="P599"/>
  <c r="P608"/>
  <c r="M612"/>
  <c r="M611" s="1"/>
  <c r="R619"/>
  <c r="R618" s="1"/>
  <c r="R617" s="1"/>
  <c r="H620"/>
  <c r="H619" s="1"/>
  <c r="P620"/>
  <c r="J624"/>
  <c r="J623" s="1"/>
  <c r="N627"/>
  <c r="H627" s="1"/>
  <c r="L628"/>
  <c r="P637"/>
  <c r="K633"/>
  <c r="J641"/>
  <c r="L641" s="1"/>
  <c r="L642"/>
  <c r="L654"/>
  <c r="U667"/>
  <c r="N687"/>
  <c r="N686" s="1"/>
  <c r="N685" s="1"/>
  <c r="N684" s="1"/>
  <c r="N683" s="1"/>
  <c r="N682" s="1"/>
  <c r="U686"/>
  <c r="U685" s="1"/>
  <c r="U684" s="1"/>
  <c r="U683" s="1"/>
  <c r="L701"/>
  <c r="U14"/>
  <c r="U13" s="1"/>
  <c r="L79"/>
  <c r="I132"/>
  <c r="I131" s="1"/>
  <c r="I130" s="1"/>
  <c r="I129" s="1"/>
  <c r="I122" s="1"/>
  <c r="P150"/>
  <c r="U167"/>
  <c r="U160" s="1"/>
  <c r="U159" s="1"/>
  <c r="S167"/>
  <c r="W198"/>
  <c r="M272"/>
  <c r="M271" s="1"/>
  <c r="M270" s="1"/>
  <c r="M269" s="1"/>
  <c r="M268" s="1"/>
  <c r="W302"/>
  <c r="W301" s="1"/>
  <c r="W300" s="1"/>
  <c r="H311"/>
  <c r="H313"/>
  <c r="L334"/>
  <c r="H336"/>
  <c r="P350"/>
  <c r="H355"/>
  <c r="V363"/>
  <c r="X363" s="1"/>
  <c r="X362" s="1"/>
  <c r="L398"/>
  <c r="N402"/>
  <c r="H402" s="1"/>
  <c r="G427"/>
  <c r="G426" s="1"/>
  <c r="Q451"/>
  <c r="Q450" s="1"/>
  <c r="Q449" s="1"/>
  <c r="Q448" s="1"/>
  <c r="H504"/>
  <c r="H508"/>
  <c r="H514"/>
  <c r="T542"/>
  <c r="L543"/>
  <c r="P579"/>
  <c r="I600"/>
  <c r="P636"/>
  <c r="T641"/>
  <c r="J690"/>
  <c r="P690"/>
  <c r="P694"/>
  <c r="H700"/>
  <c r="H702"/>
  <c r="W714"/>
  <c r="O8"/>
  <c r="P39"/>
  <c r="O38"/>
  <c r="G168"/>
  <c r="O201"/>
  <c r="O212"/>
  <c r="I14"/>
  <c r="I13" s="1"/>
  <c r="L21"/>
  <c r="W144"/>
  <c r="Q160"/>
  <c r="Q159" s="1"/>
  <c r="M160"/>
  <c r="M159" s="1"/>
  <c r="S211"/>
  <c r="Q211"/>
  <c r="K227"/>
  <c r="K226" s="1"/>
  <c r="K225" s="1"/>
  <c r="K224" s="1"/>
  <c r="K223" s="1"/>
  <c r="P148"/>
  <c r="O147"/>
  <c r="P147" s="1"/>
  <c r="O187"/>
  <c r="G186"/>
  <c r="K44"/>
  <c r="M122"/>
  <c r="Q179"/>
  <c r="Q178" s="1"/>
  <c r="K179"/>
  <c r="M198"/>
  <c r="I211"/>
  <c r="I198" s="1"/>
  <c r="G9"/>
  <c r="H40"/>
  <c r="G39"/>
  <c r="G213"/>
  <c r="P22"/>
  <c r="O21"/>
  <c r="X56"/>
  <c r="X55" s="1"/>
  <c r="V55"/>
  <c r="X74"/>
  <c r="V73"/>
  <c r="G147"/>
  <c r="H147" s="1"/>
  <c r="H148"/>
  <c r="G200"/>
  <c r="Q198"/>
  <c r="S144"/>
  <c r="I160"/>
  <c r="I159" s="1"/>
  <c r="S179"/>
  <c r="U211"/>
  <c r="U198" s="1"/>
  <c r="W237"/>
  <c r="P322"/>
  <c r="O321"/>
  <c r="G340"/>
  <c r="G339" s="1"/>
  <c r="H341"/>
  <c r="H340" s="1"/>
  <c r="H339" s="1"/>
  <c r="N11"/>
  <c r="N10" s="1"/>
  <c r="N9" s="1"/>
  <c r="N8" s="1"/>
  <c r="N7" s="1"/>
  <c r="N19"/>
  <c r="N16" s="1"/>
  <c r="N15" s="1"/>
  <c r="N14" s="1"/>
  <c r="N13" s="1"/>
  <c r="N23"/>
  <c r="N22" s="1"/>
  <c r="N21" s="1"/>
  <c r="H24"/>
  <c r="P24"/>
  <c r="J28"/>
  <c r="N29"/>
  <c r="N35"/>
  <c r="N34" s="1"/>
  <c r="N33" s="1"/>
  <c r="N32" s="1"/>
  <c r="N31" s="1"/>
  <c r="H31" s="1"/>
  <c r="H36"/>
  <c r="P36"/>
  <c r="P40"/>
  <c r="H41"/>
  <c r="W46"/>
  <c r="J51"/>
  <c r="L51" s="1"/>
  <c r="N51"/>
  <c r="P51" s="1"/>
  <c r="R52"/>
  <c r="T52" s="1"/>
  <c r="R59"/>
  <c r="T59" s="1"/>
  <c r="J71"/>
  <c r="W70"/>
  <c r="W69" s="1"/>
  <c r="L72"/>
  <c r="L71" s="1"/>
  <c r="W100"/>
  <c r="W99" s="1"/>
  <c r="W98" s="1"/>
  <c r="W97" s="1"/>
  <c r="J116"/>
  <c r="L116" s="1"/>
  <c r="N127"/>
  <c r="N126" s="1"/>
  <c r="N125" s="1"/>
  <c r="N124" s="1"/>
  <c r="N123" s="1"/>
  <c r="P123" s="1"/>
  <c r="H128"/>
  <c r="P128"/>
  <c r="Q132"/>
  <c r="Q131" s="1"/>
  <c r="Q130" s="1"/>
  <c r="Q129" s="1"/>
  <c r="Q122" s="1"/>
  <c r="L141"/>
  <c r="L145"/>
  <c r="L146"/>
  <c r="P149"/>
  <c r="H150"/>
  <c r="H149" s="1"/>
  <c r="J165"/>
  <c r="L170"/>
  <c r="L171"/>
  <c r="P174"/>
  <c r="P175"/>
  <c r="P176"/>
  <c r="J182"/>
  <c r="N183"/>
  <c r="H185"/>
  <c r="P185"/>
  <c r="P191"/>
  <c r="P192"/>
  <c r="P193"/>
  <c r="P194"/>
  <c r="P195"/>
  <c r="P196"/>
  <c r="N209"/>
  <c r="N208" s="1"/>
  <c r="N207" s="1"/>
  <c r="N206" s="1"/>
  <c r="N205" s="1"/>
  <c r="H210"/>
  <c r="P210"/>
  <c r="H215"/>
  <c r="P265"/>
  <c r="H325"/>
  <c r="P252"/>
  <c r="N251"/>
  <c r="N250" s="1"/>
  <c r="V260"/>
  <c r="V259" s="1"/>
  <c r="V258" s="1"/>
  <c r="V257" s="1"/>
  <c r="V256" s="1"/>
  <c r="V255" s="1"/>
  <c r="V254" s="1"/>
  <c r="P260"/>
  <c r="H260"/>
  <c r="N259"/>
  <c r="N258" s="1"/>
  <c r="N257" s="1"/>
  <c r="N256" s="1"/>
  <c r="N255" s="1"/>
  <c r="N254" s="1"/>
  <c r="V267"/>
  <c r="P267"/>
  <c r="N266"/>
  <c r="N265" s="1"/>
  <c r="N264" s="1"/>
  <c r="N263" s="1"/>
  <c r="N262" s="1"/>
  <c r="O306"/>
  <c r="G469"/>
  <c r="H23"/>
  <c r="U46"/>
  <c r="L57"/>
  <c r="L169"/>
  <c r="P207"/>
  <c r="H209"/>
  <c r="N220"/>
  <c r="O228"/>
  <c r="O227" s="1"/>
  <c r="O226" s="1"/>
  <c r="O225" s="1"/>
  <c r="O224" s="1"/>
  <c r="O223" s="1"/>
  <c r="Q242"/>
  <c r="Q241" s="1"/>
  <c r="Q240" s="1"/>
  <c r="Q239" s="1"/>
  <c r="Q238" s="1"/>
  <c r="J251"/>
  <c r="J250" s="1"/>
  <c r="L250" s="1"/>
  <c r="O264"/>
  <c r="G254"/>
  <c r="J259"/>
  <c r="J258" s="1"/>
  <c r="J257" s="1"/>
  <c r="J256" s="1"/>
  <c r="J255" s="1"/>
  <c r="J254" s="1"/>
  <c r="L260"/>
  <c r="P285"/>
  <c r="O284"/>
  <c r="P284" s="1"/>
  <c r="H321"/>
  <c r="P326"/>
  <c r="O325"/>
  <c r="P325" s="1"/>
  <c r="O469"/>
  <c r="G16"/>
  <c r="G15" s="1"/>
  <c r="O16"/>
  <c r="O15" s="1"/>
  <c r="O14" s="1"/>
  <c r="P17"/>
  <c r="G22"/>
  <c r="L23"/>
  <c r="L24"/>
  <c r="L36"/>
  <c r="N47"/>
  <c r="V48"/>
  <c r="X48" s="1"/>
  <c r="X47" s="1"/>
  <c r="N49"/>
  <c r="P49" s="1"/>
  <c r="P50"/>
  <c r="X51"/>
  <c r="J55"/>
  <c r="L55" s="1"/>
  <c r="O54"/>
  <c r="H56"/>
  <c r="I54"/>
  <c r="I45" s="1"/>
  <c r="I44" s="1"/>
  <c r="I43" s="1"/>
  <c r="I6" s="1"/>
  <c r="U54"/>
  <c r="H58"/>
  <c r="P64"/>
  <c r="W54"/>
  <c r="G70"/>
  <c r="G69" s="1"/>
  <c r="M70"/>
  <c r="M69" s="1"/>
  <c r="J73"/>
  <c r="L73" s="1"/>
  <c r="H74"/>
  <c r="P81"/>
  <c r="P79" s="1"/>
  <c r="P86"/>
  <c r="P87"/>
  <c r="P88"/>
  <c r="P89"/>
  <c r="V102"/>
  <c r="X102" s="1"/>
  <c r="X101" s="1"/>
  <c r="I100"/>
  <c r="I99" s="1"/>
  <c r="I98" s="1"/>
  <c r="I97" s="1"/>
  <c r="N103"/>
  <c r="P103" s="1"/>
  <c r="P104"/>
  <c r="R109"/>
  <c r="T109" s="1"/>
  <c r="V110"/>
  <c r="X110" s="1"/>
  <c r="X109" s="1"/>
  <c r="I108"/>
  <c r="I107" s="1"/>
  <c r="I106" s="1"/>
  <c r="I105" s="1"/>
  <c r="H114"/>
  <c r="R116"/>
  <c r="T116" s="1"/>
  <c r="L128"/>
  <c r="R133"/>
  <c r="T133" s="1"/>
  <c r="X136"/>
  <c r="X135" s="1"/>
  <c r="N137"/>
  <c r="H137" s="1"/>
  <c r="U132"/>
  <c r="U131" s="1"/>
  <c r="U130" s="1"/>
  <c r="U129" s="1"/>
  <c r="U122" s="1"/>
  <c r="H140"/>
  <c r="N140"/>
  <c r="P140" s="1"/>
  <c r="H141"/>
  <c r="P141"/>
  <c r="N142"/>
  <c r="P142" s="1"/>
  <c r="O144"/>
  <c r="N145"/>
  <c r="P145" s="1"/>
  <c r="P144" s="1"/>
  <c r="H146"/>
  <c r="P146"/>
  <c r="P155"/>
  <c r="P154" s="1"/>
  <c r="P153" s="1"/>
  <c r="P152" s="1"/>
  <c r="P156"/>
  <c r="P157"/>
  <c r="N164"/>
  <c r="K168"/>
  <c r="O169"/>
  <c r="N170"/>
  <c r="N169" s="1"/>
  <c r="N168" s="1"/>
  <c r="N167" s="1"/>
  <c r="H171"/>
  <c r="P171"/>
  <c r="N172"/>
  <c r="P172" s="1"/>
  <c r="L185"/>
  <c r="N189"/>
  <c r="N188" s="1"/>
  <c r="N187" s="1"/>
  <c r="N186" s="1"/>
  <c r="N203"/>
  <c r="O206"/>
  <c r="G208"/>
  <c r="N214"/>
  <c r="N213" s="1"/>
  <c r="N212" s="1"/>
  <c r="H229"/>
  <c r="N231"/>
  <c r="N228" s="1"/>
  <c r="M227"/>
  <c r="M226" s="1"/>
  <c r="M225" s="1"/>
  <c r="M224" s="1"/>
  <c r="M223" s="1"/>
  <c r="U227"/>
  <c r="U226" s="1"/>
  <c r="U225" s="1"/>
  <c r="U224" s="1"/>
  <c r="U223" s="1"/>
  <c r="N234"/>
  <c r="V236"/>
  <c r="X236" s="1"/>
  <c r="H244"/>
  <c r="I242"/>
  <c r="R253"/>
  <c r="T253" s="1"/>
  <c r="H266"/>
  <c r="P266"/>
  <c r="M320"/>
  <c r="M319" s="1"/>
  <c r="U448"/>
  <c r="V279"/>
  <c r="P279"/>
  <c r="H279"/>
  <c r="N278"/>
  <c r="P278" s="1"/>
  <c r="P282"/>
  <c r="N281"/>
  <c r="P281" s="1"/>
  <c r="R283"/>
  <c r="L283"/>
  <c r="J282"/>
  <c r="L22"/>
  <c r="P23"/>
  <c r="P32"/>
  <c r="P33"/>
  <c r="M46"/>
  <c r="Q46"/>
  <c r="G54"/>
  <c r="J61"/>
  <c r="L61" s="1"/>
  <c r="R63"/>
  <c r="T63" s="1"/>
  <c r="R71"/>
  <c r="R89"/>
  <c r="U108"/>
  <c r="U107" s="1"/>
  <c r="U106" s="1"/>
  <c r="U105" s="1"/>
  <c r="R114"/>
  <c r="T114" s="1"/>
  <c r="P124"/>
  <c r="P125"/>
  <c r="J133"/>
  <c r="L133" s="1"/>
  <c r="N135"/>
  <c r="H135" s="1"/>
  <c r="H136"/>
  <c r="P136"/>
  <c r="H145"/>
  <c r="H144" s="1"/>
  <c r="H170"/>
  <c r="L177"/>
  <c r="L197"/>
  <c r="K208"/>
  <c r="P209"/>
  <c r="J215"/>
  <c r="H217"/>
  <c r="P217"/>
  <c r="J221"/>
  <c r="L229"/>
  <c r="L230"/>
  <c r="H236"/>
  <c r="K242"/>
  <c r="R244"/>
  <c r="T244" s="1"/>
  <c r="N245"/>
  <c r="H245" s="1"/>
  <c r="U242"/>
  <c r="H246"/>
  <c r="P246"/>
  <c r="O257"/>
  <c r="O256" s="1"/>
  <c r="G262"/>
  <c r="G261" s="1"/>
  <c r="G237" s="1"/>
  <c r="H267"/>
  <c r="K320"/>
  <c r="K319" s="1"/>
  <c r="P341"/>
  <c r="S448"/>
  <c r="V478"/>
  <c r="P478"/>
  <c r="H478"/>
  <c r="N477"/>
  <c r="N476" s="1"/>
  <c r="O511"/>
  <c r="G571"/>
  <c r="K717"/>
  <c r="K716" s="1"/>
  <c r="K715" s="1"/>
  <c r="K714" s="1"/>
  <c r="L259"/>
  <c r="P274"/>
  <c r="L276"/>
  <c r="P280"/>
  <c r="P289"/>
  <c r="N308"/>
  <c r="H309"/>
  <c r="P309"/>
  <c r="N310"/>
  <c r="P310" s="1"/>
  <c r="P311"/>
  <c r="N312"/>
  <c r="H312" s="1"/>
  <c r="P313"/>
  <c r="P314"/>
  <c r="K316"/>
  <c r="P317"/>
  <c r="N330"/>
  <c r="K333"/>
  <c r="L333" s="1"/>
  <c r="N335"/>
  <c r="N334" s="1"/>
  <c r="N333" s="1"/>
  <c r="P336"/>
  <c r="L344"/>
  <c r="P351"/>
  <c r="L361"/>
  <c r="K359"/>
  <c r="L368"/>
  <c r="M370"/>
  <c r="M369" s="1"/>
  <c r="R371"/>
  <c r="T371" s="1"/>
  <c r="L378"/>
  <c r="T381"/>
  <c r="I427"/>
  <c r="I426" s="1"/>
  <c r="I425" s="1"/>
  <c r="I418" s="1"/>
  <c r="I417" s="1"/>
  <c r="U427"/>
  <c r="U426" s="1"/>
  <c r="U425" s="1"/>
  <c r="U418" s="1"/>
  <c r="U417" s="1"/>
  <c r="P432"/>
  <c r="K427"/>
  <c r="L473"/>
  <c r="P477"/>
  <c r="M518"/>
  <c r="M517" s="1"/>
  <c r="M516" s="1"/>
  <c r="R478"/>
  <c r="L478"/>
  <c r="G510"/>
  <c r="O670"/>
  <c r="O676"/>
  <c r="G677"/>
  <c r="H711"/>
  <c r="G710"/>
  <c r="W273"/>
  <c r="W272" s="1"/>
  <c r="W271" s="1"/>
  <c r="W270" s="1"/>
  <c r="W269" s="1"/>
  <c r="W268" s="1"/>
  <c r="H278"/>
  <c r="O293"/>
  <c r="G294"/>
  <c r="H296"/>
  <c r="H308"/>
  <c r="M307"/>
  <c r="M306" s="1"/>
  <c r="M305" s="1"/>
  <c r="Q307"/>
  <c r="Q306" s="1"/>
  <c r="Q305" s="1"/>
  <c r="P316"/>
  <c r="H334"/>
  <c r="O340"/>
  <c r="G347"/>
  <c r="G346" s="1"/>
  <c r="M347"/>
  <c r="M346" s="1"/>
  <c r="Q347"/>
  <c r="Q346" s="1"/>
  <c r="R353"/>
  <c r="V366"/>
  <c r="X366" s="1"/>
  <c r="X364" s="1"/>
  <c r="J382"/>
  <c r="J381" s="1"/>
  <c r="N391"/>
  <c r="H392"/>
  <c r="H391" s="1"/>
  <c r="P392"/>
  <c r="P391" s="1"/>
  <c r="Q401"/>
  <c r="Q395" s="1"/>
  <c r="Q394" s="1"/>
  <c r="Q393" s="1"/>
  <c r="L405"/>
  <c r="H408"/>
  <c r="G410"/>
  <c r="N410"/>
  <c r="L415"/>
  <c r="G422"/>
  <c r="G421" s="1"/>
  <c r="G420" s="1"/>
  <c r="G419" s="1"/>
  <c r="W427"/>
  <c r="W426" s="1"/>
  <c r="W425" s="1"/>
  <c r="W418" s="1"/>
  <c r="W417" s="1"/>
  <c r="O436"/>
  <c r="P436" s="1"/>
  <c r="G439"/>
  <c r="H439" s="1"/>
  <c r="J445"/>
  <c r="N446"/>
  <c r="H457"/>
  <c r="L458"/>
  <c r="O462"/>
  <c r="N463"/>
  <c r="N462" s="1"/>
  <c r="N461" s="1"/>
  <c r="H461" s="1"/>
  <c r="H464"/>
  <c r="P464"/>
  <c r="N471"/>
  <c r="N470" s="1"/>
  <c r="N469" s="1"/>
  <c r="N468" s="1"/>
  <c r="N467" s="1"/>
  <c r="H476"/>
  <c r="Q481"/>
  <c r="I612"/>
  <c r="I611" s="1"/>
  <c r="O483"/>
  <c r="P484"/>
  <c r="O613"/>
  <c r="O612" s="1"/>
  <c r="O611" s="1"/>
  <c r="H618"/>
  <c r="H617" s="1"/>
  <c r="G617"/>
  <c r="G612" s="1"/>
  <c r="G611" s="1"/>
  <c r="P631"/>
  <c r="N630"/>
  <c r="P630" s="1"/>
  <c r="P710"/>
  <c r="O709"/>
  <c r="H256"/>
  <c r="H258"/>
  <c r="H257" s="1"/>
  <c r="H259"/>
  <c r="N276"/>
  <c r="N273" s="1"/>
  <c r="N272" s="1"/>
  <c r="N271" s="1"/>
  <c r="N270" s="1"/>
  <c r="N269" s="1"/>
  <c r="N268" s="1"/>
  <c r="G284"/>
  <c r="H284" s="1"/>
  <c r="L285"/>
  <c r="P287"/>
  <c r="P288"/>
  <c r="N295"/>
  <c r="N294" s="1"/>
  <c r="N293" s="1"/>
  <c r="N292" s="1"/>
  <c r="N291" s="1"/>
  <c r="N290" s="1"/>
  <c r="P296"/>
  <c r="N303"/>
  <c r="L308"/>
  <c r="L309"/>
  <c r="H317"/>
  <c r="J331"/>
  <c r="L332"/>
  <c r="G333"/>
  <c r="O333"/>
  <c r="P333" s="1"/>
  <c r="W320"/>
  <c r="W319" s="1"/>
  <c r="L335"/>
  <c r="H344"/>
  <c r="P344"/>
  <c r="W347"/>
  <c r="W346" s="1"/>
  <c r="L350"/>
  <c r="O359"/>
  <c r="U359"/>
  <c r="U358" s="1"/>
  <c r="H361"/>
  <c r="P361"/>
  <c r="I359"/>
  <c r="I358" s="1"/>
  <c r="L363"/>
  <c r="H366"/>
  <c r="R366"/>
  <c r="T366" s="1"/>
  <c r="N367"/>
  <c r="P367" s="1"/>
  <c r="H368"/>
  <c r="P368"/>
  <c r="L371"/>
  <c r="H378"/>
  <c r="P378"/>
  <c r="T382"/>
  <c r="M396"/>
  <c r="M395" s="1"/>
  <c r="M394" s="1"/>
  <c r="M393" s="1"/>
  <c r="U396"/>
  <c r="R399"/>
  <c r="P402"/>
  <c r="H403"/>
  <c r="V403"/>
  <c r="X403" s="1"/>
  <c r="X402" s="1"/>
  <c r="I401"/>
  <c r="I395" s="1"/>
  <c r="I394" s="1"/>
  <c r="I393" s="1"/>
  <c r="L406"/>
  <c r="L408"/>
  <c r="L409"/>
  <c r="K422"/>
  <c r="K421" s="1"/>
  <c r="K420" s="1"/>
  <c r="K419" s="1"/>
  <c r="M427"/>
  <c r="M426" s="1"/>
  <c r="M425" s="1"/>
  <c r="M418" s="1"/>
  <c r="M417" s="1"/>
  <c r="Q427"/>
  <c r="Q426" s="1"/>
  <c r="Q425" s="1"/>
  <c r="Q418" s="1"/>
  <c r="Q417" s="1"/>
  <c r="L431"/>
  <c r="N434"/>
  <c r="H435"/>
  <c r="P435"/>
  <c r="O453"/>
  <c r="O452" s="1"/>
  <c r="N454"/>
  <c r="H454" s="1"/>
  <c r="H455"/>
  <c r="P455"/>
  <c r="N456"/>
  <c r="P456" s="1"/>
  <c r="P457"/>
  <c r="J459"/>
  <c r="L459" s="1"/>
  <c r="L460"/>
  <c r="H463"/>
  <c r="H462" s="1"/>
  <c r="H473"/>
  <c r="P473"/>
  <c r="N474"/>
  <c r="P474" s="1"/>
  <c r="L476"/>
  <c r="L477"/>
  <c r="I481"/>
  <c r="U487"/>
  <c r="U481" s="1"/>
  <c r="M667"/>
  <c r="L631"/>
  <c r="J630"/>
  <c r="L630" s="1"/>
  <c r="X642"/>
  <c r="X641" s="1"/>
  <c r="V641"/>
  <c r="P717"/>
  <c r="O716"/>
  <c r="P308"/>
  <c r="I307"/>
  <c r="I306" s="1"/>
  <c r="I305" s="1"/>
  <c r="U307"/>
  <c r="U306" s="1"/>
  <c r="U305" s="1"/>
  <c r="H316"/>
  <c r="J348"/>
  <c r="L348" s="1"/>
  <c r="H351"/>
  <c r="J352"/>
  <c r="L352" s="1"/>
  <c r="L354"/>
  <c r="R354"/>
  <c r="T354" s="1"/>
  <c r="L355"/>
  <c r="J364"/>
  <c r="L365"/>
  <c r="L383"/>
  <c r="J399"/>
  <c r="W396"/>
  <c r="W395" s="1"/>
  <c r="W394" s="1"/>
  <c r="W393" s="1"/>
  <c r="L400"/>
  <c r="H404"/>
  <c r="N404"/>
  <c r="P404" s="1"/>
  <c r="U401"/>
  <c r="H405"/>
  <c r="P405"/>
  <c r="P408"/>
  <c r="H415"/>
  <c r="P415"/>
  <c r="N423"/>
  <c r="N422" s="1"/>
  <c r="N421" s="1"/>
  <c r="N420" s="1"/>
  <c r="N419" s="1"/>
  <c r="H424"/>
  <c r="P424"/>
  <c r="S427"/>
  <c r="L441"/>
  <c r="H458"/>
  <c r="P458"/>
  <c r="L463"/>
  <c r="L464"/>
  <c r="P476"/>
  <c r="M481"/>
  <c r="P663"/>
  <c r="L492"/>
  <c r="S489"/>
  <c r="G498"/>
  <c r="H500"/>
  <c r="N502"/>
  <c r="G505"/>
  <c r="H505" s="1"/>
  <c r="O506"/>
  <c r="J519"/>
  <c r="L520"/>
  <c r="G521"/>
  <c r="H521" s="1"/>
  <c r="L522"/>
  <c r="M526"/>
  <c r="M525" s="1"/>
  <c r="M524" s="1"/>
  <c r="M515" s="1"/>
  <c r="Q526"/>
  <c r="R532"/>
  <c r="L533"/>
  <c r="N534"/>
  <c r="H534" s="1"/>
  <c r="H535"/>
  <c r="P536"/>
  <c r="O538"/>
  <c r="P538" s="1"/>
  <c r="S541"/>
  <c r="S526" s="1"/>
  <c r="S525" s="1"/>
  <c r="H544"/>
  <c r="L546"/>
  <c r="L547"/>
  <c r="V549"/>
  <c r="X549" s="1"/>
  <c r="X548" s="1"/>
  <c r="H554"/>
  <c r="P554"/>
  <c r="I551"/>
  <c r="N555"/>
  <c r="P555" s="1"/>
  <c r="U551"/>
  <c r="H557"/>
  <c r="P557"/>
  <c r="P561"/>
  <c r="P562"/>
  <c r="P563"/>
  <c r="O566"/>
  <c r="L573"/>
  <c r="L574"/>
  <c r="I578"/>
  <c r="I577" s="1"/>
  <c r="I576" s="1"/>
  <c r="O578"/>
  <c r="O577" s="1"/>
  <c r="W578"/>
  <c r="W577" s="1"/>
  <c r="W576" s="1"/>
  <c r="P582"/>
  <c r="P581" s="1"/>
  <c r="P578" s="1"/>
  <c r="N587"/>
  <c r="H589"/>
  <c r="M586"/>
  <c r="M585" s="1"/>
  <c r="M584" s="1"/>
  <c r="L594"/>
  <c r="J595"/>
  <c r="L595" s="1"/>
  <c r="N595"/>
  <c r="P595" s="1"/>
  <c r="H603"/>
  <c r="N603"/>
  <c r="U600"/>
  <c r="H604"/>
  <c r="P604"/>
  <c r="N605"/>
  <c r="P605" s="1"/>
  <c r="W612"/>
  <c r="W611" s="1"/>
  <c r="T619"/>
  <c r="K624"/>
  <c r="K623" s="1"/>
  <c r="I624"/>
  <c r="I623" s="1"/>
  <c r="P627"/>
  <c r="L632"/>
  <c r="R634"/>
  <c r="M633"/>
  <c r="M629" s="1"/>
  <c r="U633"/>
  <c r="U629" s="1"/>
  <c r="H639"/>
  <c r="P644"/>
  <c r="J647"/>
  <c r="N650"/>
  <c r="H651"/>
  <c r="P651"/>
  <c r="L657"/>
  <c r="H661"/>
  <c r="N661"/>
  <c r="N660" s="1"/>
  <c r="H660" s="1"/>
  <c r="P662"/>
  <c r="N672"/>
  <c r="N671" s="1"/>
  <c r="N670" s="1"/>
  <c r="N669" s="1"/>
  <c r="N668" s="1"/>
  <c r="H673"/>
  <c r="H691"/>
  <c r="H690" s="1"/>
  <c r="H697"/>
  <c r="P699"/>
  <c r="P711"/>
  <c r="H712"/>
  <c r="J719"/>
  <c r="J718" s="1"/>
  <c r="L718" s="1"/>
  <c r="P719"/>
  <c r="I717"/>
  <c r="I716" s="1"/>
  <c r="I715" s="1"/>
  <c r="I714" s="1"/>
  <c r="I682" s="1"/>
  <c r="P721"/>
  <c r="P722"/>
  <c r="H491"/>
  <c r="H490" s="1"/>
  <c r="P491"/>
  <c r="N492"/>
  <c r="P492" s="1"/>
  <c r="K489"/>
  <c r="L495"/>
  <c r="L496"/>
  <c r="N499"/>
  <c r="H499" s="1"/>
  <c r="P500"/>
  <c r="L504"/>
  <c r="N512"/>
  <c r="N519"/>
  <c r="L521"/>
  <c r="W526"/>
  <c r="W525" s="1"/>
  <c r="W524" s="1"/>
  <c r="L529"/>
  <c r="N531"/>
  <c r="N552"/>
  <c r="G558"/>
  <c r="H558" s="1"/>
  <c r="L572"/>
  <c r="U578"/>
  <c r="U577" s="1"/>
  <c r="U576" s="1"/>
  <c r="U575" s="1"/>
  <c r="L618"/>
  <c r="L617" s="1"/>
  <c r="U624"/>
  <c r="U623" s="1"/>
  <c r="W629"/>
  <c r="M646"/>
  <c r="M645" s="1"/>
  <c r="H668"/>
  <c r="H669"/>
  <c r="H671"/>
  <c r="H672"/>
  <c r="G687"/>
  <c r="H696"/>
  <c r="P718"/>
  <c r="U717"/>
  <c r="U716" s="1"/>
  <c r="U715" s="1"/>
  <c r="U714" s="1"/>
  <c r="U682" s="1"/>
  <c r="W489"/>
  <c r="W488" s="1"/>
  <c r="W487" s="1"/>
  <c r="W481" s="1"/>
  <c r="O521"/>
  <c r="P521" s="1"/>
  <c r="L527"/>
  <c r="J531"/>
  <c r="L531" s="1"/>
  <c r="G538"/>
  <c r="H538" s="1"/>
  <c r="O541"/>
  <c r="U541"/>
  <c r="J544"/>
  <c r="L544" s="1"/>
  <c r="P544"/>
  <c r="V544"/>
  <c r="R545"/>
  <c r="T545" s="1"/>
  <c r="N546"/>
  <c r="P546" s="1"/>
  <c r="H547"/>
  <c r="P547"/>
  <c r="L554"/>
  <c r="Q551"/>
  <c r="L557"/>
  <c r="K571"/>
  <c r="O572"/>
  <c r="N573"/>
  <c r="N572" s="1"/>
  <c r="N571" s="1"/>
  <c r="N570" s="1"/>
  <c r="H574"/>
  <c r="P574"/>
  <c r="M578"/>
  <c r="M577" s="1"/>
  <c r="M576" s="1"/>
  <c r="S578"/>
  <c r="S577" s="1"/>
  <c r="P589"/>
  <c r="W586"/>
  <c r="W585" s="1"/>
  <c r="W584" s="1"/>
  <c r="N593"/>
  <c r="P593" s="1"/>
  <c r="H594"/>
  <c r="P594"/>
  <c r="P597"/>
  <c r="P598"/>
  <c r="Q600"/>
  <c r="L604"/>
  <c r="N615"/>
  <c r="N614" s="1"/>
  <c r="K617"/>
  <c r="K612" s="1"/>
  <c r="K611" s="1"/>
  <c r="L619"/>
  <c r="Q612"/>
  <c r="Q611" s="1"/>
  <c r="M624"/>
  <c r="M623" s="1"/>
  <c r="V631"/>
  <c r="V630" s="1"/>
  <c r="R632"/>
  <c r="I633"/>
  <c r="I629" s="1"/>
  <c r="Q633"/>
  <c r="Q629" s="1"/>
  <c r="Q622" s="1"/>
  <c r="Q621" s="1"/>
  <c r="P648"/>
  <c r="L649"/>
  <c r="L651"/>
  <c r="J655"/>
  <c r="L655" s="1"/>
  <c r="L656"/>
  <c r="H657"/>
  <c r="P657"/>
  <c r="N658"/>
  <c r="P658" s="1"/>
  <c r="P659"/>
  <c r="J664"/>
  <c r="P665"/>
  <c r="L672"/>
  <c r="J687"/>
  <c r="P688"/>
  <c r="L690"/>
  <c r="K696"/>
  <c r="J697"/>
  <c r="J696" s="1"/>
  <c r="P697"/>
  <c r="N705"/>
  <c r="N704" s="1"/>
  <c r="P704" s="1"/>
  <c r="P706"/>
  <c r="H719"/>
  <c r="M717"/>
  <c r="M716" s="1"/>
  <c r="M715" s="1"/>
  <c r="M714" s="1"/>
  <c r="M682" s="1"/>
  <c r="P723"/>
  <c r="L491"/>
  <c r="L502"/>
  <c r="N568"/>
  <c r="Q578"/>
  <c r="Q577" s="1"/>
  <c r="Q576" s="1"/>
  <c r="Q575" s="1"/>
  <c r="I586"/>
  <c r="I585" s="1"/>
  <c r="I584" s="1"/>
  <c r="N591"/>
  <c r="P603"/>
  <c r="W600"/>
  <c r="Q624"/>
  <c r="Q623" s="1"/>
  <c r="S633"/>
  <c r="L638"/>
  <c r="N643"/>
  <c r="H643" s="1"/>
  <c r="H644"/>
  <c r="W646"/>
  <c r="W645" s="1"/>
  <c r="X651"/>
  <c r="X650" s="1"/>
  <c r="N655"/>
  <c r="P655" s="1"/>
  <c r="H662"/>
  <c r="P664"/>
  <c r="P672"/>
  <c r="N679"/>
  <c r="W687"/>
  <c r="W686" s="1"/>
  <c r="W685" s="1"/>
  <c r="W684" s="1"/>
  <c r="W683" s="1"/>
  <c r="W682" s="1"/>
  <c r="P696"/>
  <c r="H714"/>
  <c r="H715"/>
  <c r="H716"/>
  <c r="H717"/>
  <c r="H718"/>
  <c r="L719"/>
  <c r="Q717"/>
  <c r="Q716" s="1"/>
  <c r="Q715" s="1"/>
  <c r="Q714" s="1"/>
  <c r="Q682" s="1"/>
  <c r="T18"/>
  <c r="R17"/>
  <c r="T17" s="1"/>
  <c r="V19"/>
  <c r="X20"/>
  <c r="X19" s="1"/>
  <c r="V41"/>
  <c r="V40" s="1"/>
  <c r="V39" s="1"/>
  <c r="V38" s="1"/>
  <c r="V37" s="1"/>
  <c r="X42"/>
  <c r="X41" s="1"/>
  <c r="X40" s="1"/>
  <c r="X39" s="1"/>
  <c r="X38" s="1"/>
  <c r="X37" s="1"/>
  <c r="O45"/>
  <c r="R67"/>
  <c r="T68"/>
  <c r="H16"/>
  <c r="P16"/>
  <c r="X73"/>
  <c r="T12"/>
  <c r="R11"/>
  <c r="R23"/>
  <c r="R22" s="1"/>
  <c r="R21" s="1"/>
  <c r="T21" s="1"/>
  <c r="T24"/>
  <c r="T36"/>
  <c r="R35"/>
  <c r="R34" s="1"/>
  <c r="R33" s="1"/>
  <c r="R32" s="1"/>
  <c r="R31" s="1"/>
  <c r="X72"/>
  <c r="X71" s="1"/>
  <c r="V71"/>
  <c r="G92"/>
  <c r="X134"/>
  <c r="X133" s="1"/>
  <c r="V133"/>
  <c r="V17"/>
  <c r="X18"/>
  <c r="X17" s="1"/>
  <c r="X16" s="1"/>
  <c r="X15" s="1"/>
  <c r="T30"/>
  <c r="R29"/>
  <c r="P76"/>
  <c r="H76"/>
  <c r="L92"/>
  <c r="K91"/>
  <c r="L91" s="1"/>
  <c r="P109"/>
  <c r="H109"/>
  <c r="X114"/>
  <c r="X113" s="1"/>
  <c r="V113"/>
  <c r="V23"/>
  <c r="V22" s="1"/>
  <c r="V21" s="1"/>
  <c r="X24"/>
  <c r="X23" s="1"/>
  <c r="X22" s="1"/>
  <c r="X21" s="1"/>
  <c r="V35"/>
  <c r="V34" s="1"/>
  <c r="V33" s="1"/>
  <c r="V32" s="1"/>
  <c r="V31" s="1"/>
  <c r="X36"/>
  <c r="X35" s="1"/>
  <c r="X34" s="1"/>
  <c r="X33" s="1"/>
  <c r="X32" s="1"/>
  <c r="X31" s="1"/>
  <c r="H15"/>
  <c r="P15"/>
  <c r="T31"/>
  <c r="T35"/>
  <c r="P68"/>
  <c r="H68"/>
  <c r="T111"/>
  <c r="S108"/>
  <c r="P117"/>
  <c r="H117"/>
  <c r="H116" s="1"/>
  <c r="T120"/>
  <c r="R119"/>
  <c r="R118" s="1"/>
  <c r="T118" s="1"/>
  <c r="T136"/>
  <c r="R135"/>
  <c r="J137"/>
  <c r="L137" s="1"/>
  <c r="L138"/>
  <c r="T143"/>
  <c r="R142"/>
  <c r="T142" s="1"/>
  <c r="V150"/>
  <c r="V149" s="1"/>
  <c r="V148" s="1"/>
  <c r="V147" s="1"/>
  <c r="X151"/>
  <c r="X150" s="1"/>
  <c r="X149" s="1"/>
  <c r="X148" s="1"/>
  <c r="X147" s="1"/>
  <c r="T158"/>
  <c r="R157"/>
  <c r="R156" s="1"/>
  <c r="R155" s="1"/>
  <c r="R154" s="1"/>
  <c r="R153" s="1"/>
  <c r="R152" s="1"/>
  <c r="X177"/>
  <c r="X176" s="1"/>
  <c r="X175" s="1"/>
  <c r="X174" s="1"/>
  <c r="V176"/>
  <c r="V175" s="1"/>
  <c r="V174" s="1"/>
  <c r="K178"/>
  <c r="X197"/>
  <c r="X196" s="1"/>
  <c r="X195" s="1"/>
  <c r="X194" s="1"/>
  <c r="X193" s="1"/>
  <c r="X192" s="1"/>
  <c r="X191" s="1"/>
  <c r="V196"/>
  <c r="V195" s="1"/>
  <c r="V194" s="1"/>
  <c r="V193" s="1"/>
  <c r="V192" s="1"/>
  <c r="V191" s="1"/>
  <c r="V215"/>
  <c r="V214" s="1"/>
  <c r="V213" s="1"/>
  <c r="V212" s="1"/>
  <c r="X216"/>
  <c r="X215" s="1"/>
  <c r="X214" s="1"/>
  <c r="X213" s="1"/>
  <c r="X212" s="1"/>
  <c r="V229"/>
  <c r="X230"/>
  <c r="X229" s="1"/>
  <c r="P234"/>
  <c r="H234"/>
  <c r="N233"/>
  <c r="N227" s="1"/>
  <c r="N226" s="1"/>
  <c r="R248"/>
  <c r="T249"/>
  <c r="J11"/>
  <c r="V12"/>
  <c r="R20"/>
  <c r="V30"/>
  <c r="R42"/>
  <c r="X50"/>
  <c r="X49" s="1"/>
  <c r="X46" s="1"/>
  <c r="T53"/>
  <c r="R58"/>
  <c r="R81"/>
  <c r="T93"/>
  <c r="U96"/>
  <c r="X104"/>
  <c r="X103" s="1"/>
  <c r="X100" s="1"/>
  <c r="X99" s="1"/>
  <c r="X98" s="1"/>
  <c r="X97" s="1"/>
  <c r="P60"/>
  <c r="H60"/>
  <c r="P90"/>
  <c r="H90"/>
  <c r="H111"/>
  <c r="G108"/>
  <c r="J119"/>
  <c r="J118" s="1"/>
  <c r="L118" s="1"/>
  <c r="L121"/>
  <c r="X141"/>
  <c r="X140" s="1"/>
  <c r="V140"/>
  <c r="V145"/>
  <c r="V144" s="1"/>
  <c r="X146"/>
  <c r="X145" s="1"/>
  <c r="J149"/>
  <c r="L150"/>
  <c r="V170"/>
  <c r="V169" s="1"/>
  <c r="V168" s="1"/>
  <c r="X171"/>
  <c r="X170" s="1"/>
  <c r="X169" s="1"/>
  <c r="X168" s="1"/>
  <c r="X167" s="1"/>
  <c r="V183"/>
  <c r="V182" s="1"/>
  <c r="V181" s="1"/>
  <c r="V180" s="1"/>
  <c r="X184"/>
  <c r="X183" s="1"/>
  <c r="X182" s="1"/>
  <c r="X181" s="1"/>
  <c r="X180" s="1"/>
  <c r="T210"/>
  <c r="R209"/>
  <c r="R208" s="1"/>
  <c r="R207" s="1"/>
  <c r="R206" s="1"/>
  <c r="R205" s="1"/>
  <c r="J214"/>
  <c r="L215"/>
  <c r="V221"/>
  <c r="V220" s="1"/>
  <c r="V219" s="1"/>
  <c r="V218" s="1"/>
  <c r="X222"/>
  <c r="X221" s="1"/>
  <c r="X220" s="1"/>
  <c r="X219" s="1"/>
  <c r="X218" s="1"/>
  <c r="K241"/>
  <c r="L242"/>
  <c r="L12"/>
  <c r="J17"/>
  <c r="H20"/>
  <c r="H19" s="1"/>
  <c r="P20"/>
  <c r="L30"/>
  <c r="J35"/>
  <c r="J34" s="1"/>
  <c r="J33" s="1"/>
  <c r="J32" s="1"/>
  <c r="J31" s="1"/>
  <c r="L31" s="1"/>
  <c r="H42"/>
  <c r="P42"/>
  <c r="R48"/>
  <c r="L50"/>
  <c r="H53"/>
  <c r="P53"/>
  <c r="J54"/>
  <c r="L54" s="1"/>
  <c r="H57"/>
  <c r="M54"/>
  <c r="M45" s="1"/>
  <c r="M44" s="1"/>
  <c r="M43" s="1"/>
  <c r="M6" s="1"/>
  <c r="Q54"/>
  <c r="Q45" s="1"/>
  <c r="Q44" s="1"/>
  <c r="Q43" s="1"/>
  <c r="Q6" s="1"/>
  <c r="V63"/>
  <c r="X65"/>
  <c r="X64" s="1"/>
  <c r="L68"/>
  <c r="V68"/>
  <c r="H72"/>
  <c r="H71" s="1"/>
  <c r="P72"/>
  <c r="P71" s="1"/>
  <c r="J76"/>
  <c r="L76" s="1"/>
  <c r="L70" s="1"/>
  <c r="L69" s="1"/>
  <c r="R77"/>
  <c r="V80"/>
  <c r="I85"/>
  <c r="N94"/>
  <c r="N93" s="1"/>
  <c r="N92" s="1"/>
  <c r="N91" s="1"/>
  <c r="T94"/>
  <c r="V95"/>
  <c r="G100"/>
  <c r="H102"/>
  <c r="R102"/>
  <c r="L104"/>
  <c r="W108"/>
  <c r="W107" s="1"/>
  <c r="W106" s="1"/>
  <c r="W105" s="1"/>
  <c r="W96" s="1"/>
  <c r="J113"/>
  <c r="J108" s="1"/>
  <c r="J107" s="1"/>
  <c r="J106" s="1"/>
  <c r="J105" s="1"/>
  <c r="N113"/>
  <c r="P113" s="1"/>
  <c r="R113"/>
  <c r="R108" s="1"/>
  <c r="R107" s="1"/>
  <c r="R106" s="1"/>
  <c r="R105" s="1"/>
  <c r="P114"/>
  <c r="L115"/>
  <c r="T128"/>
  <c r="N133"/>
  <c r="K132"/>
  <c r="K131" s="1"/>
  <c r="S132"/>
  <c r="S131" s="1"/>
  <c r="P77"/>
  <c r="H77"/>
  <c r="L111"/>
  <c r="K108"/>
  <c r="P134"/>
  <c r="H134"/>
  <c r="X158"/>
  <c r="X157" s="1"/>
  <c r="X156" s="1"/>
  <c r="X155" s="1"/>
  <c r="X154" s="1"/>
  <c r="X153" s="1"/>
  <c r="X152" s="1"/>
  <c r="V157"/>
  <c r="V156" s="1"/>
  <c r="V155" s="1"/>
  <c r="V154" s="1"/>
  <c r="V153" s="1"/>
  <c r="V152" s="1"/>
  <c r="V165"/>
  <c r="V164" s="1"/>
  <c r="V163" s="1"/>
  <c r="V162" s="1"/>
  <c r="V161" s="1"/>
  <c r="X166"/>
  <c r="X165" s="1"/>
  <c r="X164" s="1"/>
  <c r="X163" s="1"/>
  <c r="X162" s="1"/>
  <c r="X161" s="1"/>
  <c r="V172"/>
  <c r="X173"/>
  <c r="X172" s="1"/>
  <c r="T177"/>
  <c r="R176"/>
  <c r="R175" s="1"/>
  <c r="R174" s="1"/>
  <c r="T174" s="1"/>
  <c r="T184"/>
  <c r="R183"/>
  <c r="S178"/>
  <c r="V189"/>
  <c r="V188" s="1"/>
  <c r="V187" s="1"/>
  <c r="V186" s="1"/>
  <c r="X190"/>
  <c r="X189" s="1"/>
  <c r="X188" s="1"/>
  <c r="X187" s="1"/>
  <c r="X186" s="1"/>
  <c r="T197"/>
  <c r="R196"/>
  <c r="R195" s="1"/>
  <c r="R194" s="1"/>
  <c r="R193" s="1"/>
  <c r="R192" s="1"/>
  <c r="R191" s="1"/>
  <c r="T191" s="1"/>
  <c r="V203"/>
  <c r="V202" s="1"/>
  <c r="V201" s="1"/>
  <c r="V200" s="1"/>
  <c r="V199" s="1"/>
  <c r="X204"/>
  <c r="X203" s="1"/>
  <c r="X202" s="1"/>
  <c r="X201" s="1"/>
  <c r="X200" s="1"/>
  <c r="X199" s="1"/>
  <c r="T222"/>
  <c r="R221"/>
  <c r="T230"/>
  <c r="R229"/>
  <c r="V231"/>
  <c r="X232"/>
  <c r="X231" s="1"/>
  <c r="J19"/>
  <c r="L19" s="1"/>
  <c r="H29"/>
  <c r="J41"/>
  <c r="G46"/>
  <c r="J47"/>
  <c r="V47"/>
  <c r="R50"/>
  <c r="V51"/>
  <c r="S54"/>
  <c r="H55"/>
  <c r="X58"/>
  <c r="X57" s="1"/>
  <c r="H59"/>
  <c r="N61"/>
  <c r="N54" s="1"/>
  <c r="H63"/>
  <c r="H73"/>
  <c r="H80"/>
  <c r="H79" s="1"/>
  <c r="H86"/>
  <c r="H88"/>
  <c r="H87" s="1"/>
  <c r="H89"/>
  <c r="L93"/>
  <c r="J101"/>
  <c r="N101"/>
  <c r="V101"/>
  <c r="V100" s="1"/>
  <c r="V99" s="1"/>
  <c r="V98" s="1"/>
  <c r="V97" s="1"/>
  <c r="I96"/>
  <c r="R104"/>
  <c r="V109"/>
  <c r="V111"/>
  <c r="N116"/>
  <c r="P116" s="1"/>
  <c r="V117"/>
  <c r="L119"/>
  <c r="V119"/>
  <c r="V118" s="1"/>
  <c r="T135"/>
  <c r="R138"/>
  <c r="T155"/>
  <c r="T154" s="1"/>
  <c r="T153" s="1"/>
  <c r="T152" s="1"/>
  <c r="T156"/>
  <c r="T157"/>
  <c r="P52"/>
  <c r="H52"/>
  <c r="P110"/>
  <c r="H110"/>
  <c r="P111"/>
  <c r="O108"/>
  <c r="X128"/>
  <c r="X127" s="1"/>
  <c r="X126" s="1"/>
  <c r="X125" s="1"/>
  <c r="X124" s="1"/>
  <c r="X123" s="1"/>
  <c r="V127"/>
  <c r="V126" s="1"/>
  <c r="V125" s="1"/>
  <c r="V124" s="1"/>
  <c r="V123" s="1"/>
  <c r="V137"/>
  <c r="X138"/>
  <c r="X137" s="1"/>
  <c r="T141"/>
  <c r="R140"/>
  <c r="R139" s="1"/>
  <c r="V142"/>
  <c r="X143"/>
  <c r="X142" s="1"/>
  <c r="T146"/>
  <c r="R145"/>
  <c r="T166"/>
  <c r="R165"/>
  <c r="T171"/>
  <c r="R170"/>
  <c r="R169" s="1"/>
  <c r="R168" s="1"/>
  <c r="R167" s="1"/>
  <c r="J188"/>
  <c r="L189"/>
  <c r="T204"/>
  <c r="R203"/>
  <c r="V209"/>
  <c r="V208" s="1"/>
  <c r="V207" s="1"/>
  <c r="V206" s="1"/>
  <c r="V205" s="1"/>
  <c r="X210"/>
  <c r="X209" s="1"/>
  <c r="X208" s="1"/>
  <c r="X207" s="1"/>
  <c r="X206" s="1"/>
  <c r="X205" s="1"/>
  <c r="J228"/>
  <c r="L228" s="1"/>
  <c r="L231"/>
  <c r="O241"/>
  <c r="N247"/>
  <c r="P248"/>
  <c r="H248"/>
  <c r="H12"/>
  <c r="H30"/>
  <c r="R56"/>
  <c r="L58"/>
  <c r="H61"/>
  <c r="R61"/>
  <c r="T61" s="1"/>
  <c r="R65"/>
  <c r="J67"/>
  <c r="N67"/>
  <c r="N71"/>
  <c r="R74"/>
  <c r="V77"/>
  <c r="J79"/>
  <c r="N79"/>
  <c r="S92"/>
  <c r="O93"/>
  <c r="L94"/>
  <c r="H95"/>
  <c r="M96"/>
  <c r="Q96"/>
  <c r="G118"/>
  <c r="O118"/>
  <c r="G132"/>
  <c r="G131" s="1"/>
  <c r="O132"/>
  <c r="O131" s="1"/>
  <c r="W132"/>
  <c r="W131" s="1"/>
  <c r="W130" s="1"/>
  <c r="W129" s="1"/>
  <c r="W122" s="1"/>
  <c r="T205"/>
  <c r="P228"/>
  <c r="P227" s="1"/>
  <c r="P233"/>
  <c r="V278"/>
  <c r="X279"/>
  <c r="X278" s="1"/>
  <c r="T283"/>
  <c r="R282"/>
  <c r="X296"/>
  <c r="X295" s="1"/>
  <c r="X294" s="1"/>
  <c r="X293" s="1"/>
  <c r="X292" s="1"/>
  <c r="X291" s="1"/>
  <c r="X290" s="1"/>
  <c r="V295"/>
  <c r="V294" s="1"/>
  <c r="V293" s="1"/>
  <c r="V292" s="1"/>
  <c r="V291" s="1"/>
  <c r="V290" s="1"/>
  <c r="T309"/>
  <c r="R308"/>
  <c r="I302"/>
  <c r="I301" s="1"/>
  <c r="I300" s="1"/>
  <c r="I299"/>
  <c r="U302"/>
  <c r="U301" s="1"/>
  <c r="U300" s="1"/>
  <c r="U299"/>
  <c r="J322"/>
  <c r="L323"/>
  <c r="T328"/>
  <c r="R327"/>
  <c r="T332"/>
  <c r="R331"/>
  <c r="R342"/>
  <c r="R341" s="1"/>
  <c r="T343"/>
  <c r="T342" s="1"/>
  <c r="T363"/>
  <c r="R362"/>
  <c r="T362" s="1"/>
  <c r="J127"/>
  <c r="J126" s="1"/>
  <c r="J125" s="1"/>
  <c r="J124" s="1"/>
  <c r="J123" s="1"/>
  <c r="L123" s="1"/>
  <c r="N139"/>
  <c r="N132" s="1"/>
  <c r="N131" s="1"/>
  <c r="N130" s="1"/>
  <c r="N129" s="1"/>
  <c r="N122" s="1"/>
  <c r="J140"/>
  <c r="J139" s="1"/>
  <c r="J132" s="1"/>
  <c r="J131" s="1"/>
  <c r="J130" s="1"/>
  <c r="H143"/>
  <c r="P143"/>
  <c r="L151"/>
  <c r="J157"/>
  <c r="J156" s="1"/>
  <c r="J155" s="1"/>
  <c r="J154" s="1"/>
  <c r="J153" s="1"/>
  <c r="J152" s="1"/>
  <c r="S160"/>
  <c r="S159" s="1"/>
  <c r="H166"/>
  <c r="P166"/>
  <c r="L173"/>
  <c r="J176"/>
  <c r="J175" s="1"/>
  <c r="J174" s="1"/>
  <c r="J167" s="1"/>
  <c r="H184"/>
  <c r="P184"/>
  <c r="L190"/>
  <c r="J196"/>
  <c r="J195" s="1"/>
  <c r="J194" s="1"/>
  <c r="J193" s="1"/>
  <c r="J192" s="1"/>
  <c r="J191" s="1"/>
  <c r="L191" s="1"/>
  <c r="S198"/>
  <c r="H204"/>
  <c r="P204"/>
  <c r="L216"/>
  <c r="H222"/>
  <c r="P222"/>
  <c r="L232"/>
  <c r="J234"/>
  <c r="R235"/>
  <c r="S242"/>
  <c r="L243"/>
  <c r="V244"/>
  <c r="U241"/>
  <c r="U240" s="1"/>
  <c r="U239" s="1"/>
  <c r="U238" s="1"/>
  <c r="U237" s="1"/>
  <c r="X246"/>
  <c r="X245" s="1"/>
  <c r="L249"/>
  <c r="V249"/>
  <c r="P251"/>
  <c r="X252"/>
  <c r="X251" s="1"/>
  <c r="X250" s="1"/>
  <c r="V253"/>
  <c r="X253" s="1"/>
  <c r="K255"/>
  <c r="P235"/>
  <c r="H235"/>
  <c r="T275"/>
  <c r="R274"/>
  <c r="V276"/>
  <c r="X277"/>
  <c r="X276" s="1"/>
  <c r="T286"/>
  <c r="R285"/>
  <c r="R284" s="1"/>
  <c r="T296"/>
  <c r="R295"/>
  <c r="V303"/>
  <c r="X304"/>
  <c r="X303" s="1"/>
  <c r="T315"/>
  <c r="R314"/>
  <c r="T314" s="1"/>
  <c r="T318"/>
  <c r="R317"/>
  <c r="R316" s="1"/>
  <c r="T316" s="1"/>
  <c r="X349"/>
  <c r="X348" s="1"/>
  <c r="V348"/>
  <c r="S346"/>
  <c r="K358"/>
  <c r="X374"/>
  <c r="X373" s="1"/>
  <c r="V373"/>
  <c r="T380"/>
  <c r="R379"/>
  <c r="T379" s="1"/>
  <c r="O387"/>
  <c r="P387" s="1"/>
  <c r="P388"/>
  <c r="S388"/>
  <c r="P397"/>
  <c r="H397"/>
  <c r="R151"/>
  <c r="R173"/>
  <c r="R190"/>
  <c r="J203"/>
  <c r="R216"/>
  <c r="R232"/>
  <c r="H250"/>
  <c r="X260"/>
  <c r="X259" s="1"/>
  <c r="X258" s="1"/>
  <c r="X257" s="1"/>
  <c r="X256" s="1"/>
  <c r="X255" s="1"/>
  <c r="X254" s="1"/>
  <c r="H262"/>
  <c r="I320"/>
  <c r="I319" s="1"/>
  <c r="U320"/>
  <c r="U319" s="1"/>
  <c r="X267"/>
  <c r="X266" s="1"/>
  <c r="X265" s="1"/>
  <c r="X264" s="1"/>
  <c r="X263" s="1"/>
  <c r="X262" s="1"/>
  <c r="X261" s="1"/>
  <c r="V266"/>
  <c r="V265" s="1"/>
  <c r="V264" s="1"/>
  <c r="V263" s="1"/>
  <c r="V262" s="1"/>
  <c r="V261" s="1"/>
  <c r="V282"/>
  <c r="V281" s="1"/>
  <c r="X283"/>
  <c r="X282" s="1"/>
  <c r="X281" s="1"/>
  <c r="V288"/>
  <c r="V287" s="1"/>
  <c r="X289"/>
  <c r="X288" s="1"/>
  <c r="X287" s="1"/>
  <c r="V308"/>
  <c r="X309"/>
  <c r="X308" s="1"/>
  <c r="V310"/>
  <c r="X311"/>
  <c r="X310" s="1"/>
  <c r="M302"/>
  <c r="M301" s="1"/>
  <c r="M300" s="1"/>
  <c r="M299"/>
  <c r="M298" s="1"/>
  <c r="Q302"/>
  <c r="Q301" s="1"/>
  <c r="Q300" s="1"/>
  <c r="Q299"/>
  <c r="Q298" s="1"/>
  <c r="X313"/>
  <c r="X312" s="1"/>
  <c r="V312"/>
  <c r="V331"/>
  <c r="V330" s="1"/>
  <c r="V329" s="1"/>
  <c r="X332"/>
  <c r="X331" s="1"/>
  <c r="X330" s="1"/>
  <c r="X329" s="1"/>
  <c r="N359"/>
  <c r="P362"/>
  <c r="H362"/>
  <c r="H389"/>
  <c r="G388"/>
  <c r="N119"/>
  <c r="N118" s="1"/>
  <c r="H121"/>
  <c r="P121"/>
  <c r="L134"/>
  <c r="H138"/>
  <c r="P138"/>
  <c r="L143"/>
  <c r="H151"/>
  <c r="P151"/>
  <c r="L166"/>
  <c r="H173"/>
  <c r="P173"/>
  <c r="L184"/>
  <c r="H190"/>
  <c r="P190"/>
  <c r="L204"/>
  <c r="H216"/>
  <c r="P216"/>
  <c r="L222"/>
  <c r="H232"/>
  <c r="H231" s="1"/>
  <c r="H228" s="1"/>
  <c r="P232"/>
  <c r="V235"/>
  <c r="N243"/>
  <c r="N242" s="1"/>
  <c r="N241" s="1"/>
  <c r="N240" s="1"/>
  <c r="N239" s="1"/>
  <c r="N238" s="1"/>
  <c r="R243"/>
  <c r="I241"/>
  <c r="I240" s="1"/>
  <c r="I239" s="1"/>
  <c r="I238" s="1"/>
  <c r="I237" s="1"/>
  <c r="R246"/>
  <c r="J248"/>
  <c r="H251"/>
  <c r="R251"/>
  <c r="R250" s="1"/>
  <c r="T250" s="1"/>
  <c r="J273"/>
  <c r="L287"/>
  <c r="L288"/>
  <c r="T308"/>
  <c r="Q370"/>
  <c r="Q369" s="1"/>
  <c r="P249"/>
  <c r="H249"/>
  <c r="T267"/>
  <c r="R266"/>
  <c r="V274"/>
  <c r="V273" s="1"/>
  <c r="X275"/>
  <c r="X274" s="1"/>
  <c r="X273" s="1"/>
  <c r="T277"/>
  <c r="R276"/>
  <c r="T276" s="1"/>
  <c r="V285"/>
  <c r="V284" s="1"/>
  <c r="X286"/>
  <c r="X285" s="1"/>
  <c r="X284" s="1"/>
  <c r="T304"/>
  <c r="R303"/>
  <c r="J307"/>
  <c r="J306" s="1"/>
  <c r="J305" s="1"/>
  <c r="L310"/>
  <c r="T313"/>
  <c r="R312"/>
  <c r="T312" s="1"/>
  <c r="V314"/>
  <c r="X315"/>
  <c r="X314" s="1"/>
  <c r="V317"/>
  <c r="V316" s="1"/>
  <c r="X318"/>
  <c r="X317" s="1"/>
  <c r="X316" s="1"/>
  <c r="V323"/>
  <c r="V322" s="1"/>
  <c r="V321" s="1"/>
  <c r="V320" s="1"/>
  <c r="V319" s="1"/>
  <c r="X324"/>
  <c r="X323" s="1"/>
  <c r="X322" s="1"/>
  <c r="X321" s="1"/>
  <c r="X328"/>
  <c r="X327" s="1"/>
  <c r="X326" s="1"/>
  <c r="X325" s="1"/>
  <c r="V327"/>
  <c r="V326" s="1"/>
  <c r="V325" s="1"/>
  <c r="P352"/>
  <c r="H352"/>
  <c r="X355"/>
  <c r="X354" s="1"/>
  <c r="V354"/>
  <c r="P359"/>
  <c r="O358"/>
  <c r="P379"/>
  <c r="H379"/>
  <c r="X383"/>
  <c r="X382" s="1"/>
  <c r="X381" s="1"/>
  <c r="V382"/>
  <c r="V381" s="1"/>
  <c r="K387"/>
  <c r="T398"/>
  <c r="R397"/>
  <c r="X400"/>
  <c r="X399" s="1"/>
  <c r="V399"/>
  <c r="H142"/>
  <c r="H139" s="1"/>
  <c r="H164"/>
  <c r="H163" s="1"/>
  <c r="H162" s="1"/>
  <c r="H161" s="1"/>
  <c r="H165"/>
  <c r="H183"/>
  <c r="H220"/>
  <c r="H221"/>
  <c r="M237"/>
  <c r="Q237"/>
  <c r="P250"/>
  <c r="L251"/>
  <c r="H252"/>
  <c r="T284"/>
  <c r="P343"/>
  <c r="P342" s="1"/>
  <c r="H343"/>
  <c r="H342" s="1"/>
  <c r="G370"/>
  <c r="J391"/>
  <c r="J390"/>
  <c r="L399"/>
  <c r="K396"/>
  <c r="K395" s="1"/>
  <c r="K394" s="1"/>
  <c r="T409"/>
  <c r="R408"/>
  <c r="L428"/>
  <c r="T431"/>
  <c r="R430"/>
  <c r="T430" s="1"/>
  <c r="G425"/>
  <c r="S426"/>
  <c r="V434"/>
  <c r="X435"/>
  <c r="X434" s="1"/>
  <c r="V454"/>
  <c r="X455"/>
  <c r="X454" s="1"/>
  <c r="V456"/>
  <c r="X457"/>
  <c r="X456" s="1"/>
  <c r="T460"/>
  <c r="R459"/>
  <c r="T459" s="1"/>
  <c r="J462"/>
  <c r="J461" s="1"/>
  <c r="L461" s="1"/>
  <c r="L465"/>
  <c r="X473"/>
  <c r="X472" s="1"/>
  <c r="X471" s="1"/>
  <c r="X470" s="1"/>
  <c r="X469" s="1"/>
  <c r="X468" s="1"/>
  <c r="X467" s="1"/>
  <c r="V472"/>
  <c r="V471" s="1"/>
  <c r="V470" s="1"/>
  <c r="V469" s="1"/>
  <c r="V468" s="1"/>
  <c r="V467" s="1"/>
  <c r="T491"/>
  <c r="R490"/>
  <c r="S488"/>
  <c r="V494"/>
  <c r="X495"/>
  <c r="X494" s="1"/>
  <c r="V496"/>
  <c r="X497"/>
  <c r="X496" s="1"/>
  <c r="T503"/>
  <c r="R502"/>
  <c r="V507"/>
  <c r="V506" s="1"/>
  <c r="V505" s="1"/>
  <c r="X508"/>
  <c r="X507" s="1"/>
  <c r="X506" s="1"/>
  <c r="X505" s="1"/>
  <c r="X514"/>
  <c r="X513" s="1"/>
  <c r="X512" s="1"/>
  <c r="X511" s="1"/>
  <c r="X510" s="1"/>
  <c r="X509" s="1"/>
  <c r="V513"/>
  <c r="V512" s="1"/>
  <c r="V511" s="1"/>
  <c r="V510" s="1"/>
  <c r="V509" s="1"/>
  <c r="V522"/>
  <c r="V521" s="1"/>
  <c r="X523"/>
  <c r="X522" s="1"/>
  <c r="X521" s="1"/>
  <c r="R539"/>
  <c r="T540"/>
  <c r="J266"/>
  <c r="G273"/>
  <c r="K273"/>
  <c r="O273"/>
  <c r="S273"/>
  <c r="H275"/>
  <c r="P275"/>
  <c r="L279"/>
  <c r="H283"/>
  <c r="P283"/>
  <c r="L289"/>
  <c r="J295"/>
  <c r="G299"/>
  <c r="S299"/>
  <c r="W299"/>
  <c r="W298" s="1"/>
  <c r="G302"/>
  <c r="S302"/>
  <c r="H304"/>
  <c r="P304"/>
  <c r="L311"/>
  <c r="J312"/>
  <c r="L312" s="1"/>
  <c r="H315"/>
  <c r="P315"/>
  <c r="L324"/>
  <c r="J327"/>
  <c r="H332"/>
  <c r="P332"/>
  <c r="L336"/>
  <c r="H349"/>
  <c r="R349"/>
  <c r="L351"/>
  <c r="J356"/>
  <c r="N356"/>
  <c r="P357"/>
  <c r="R361"/>
  <c r="J362"/>
  <c r="L362" s="1"/>
  <c r="V362"/>
  <c r="L364"/>
  <c r="V364"/>
  <c r="V359" s="1"/>
  <c r="V358" s="1"/>
  <c r="H365"/>
  <c r="H364" s="1"/>
  <c r="W370"/>
  <c r="W369" s="1"/>
  <c r="W345" s="1"/>
  <c r="W338" s="1"/>
  <c r="J375"/>
  <c r="N375"/>
  <c r="P376"/>
  <c r="R378"/>
  <c r="J379"/>
  <c r="L379" s="1"/>
  <c r="K381"/>
  <c r="L381" s="1"/>
  <c r="H382"/>
  <c r="J385"/>
  <c r="N385"/>
  <c r="P386"/>
  <c r="P389"/>
  <c r="R392"/>
  <c r="J397"/>
  <c r="H400"/>
  <c r="P400"/>
  <c r="X409"/>
  <c r="X408" s="1"/>
  <c r="P363"/>
  <c r="H363"/>
  <c r="L373"/>
  <c r="P380"/>
  <c r="H380"/>
  <c r="P398"/>
  <c r="H398"/>
  <c r="O396"/>
  <c r="P406"/>
  <c r="H406"/>
  <c r="R411"/>
  <c r="T412"/>
  <c r="X415"/>
  <c r="X414" s="1"/>
  <c r="X413" s="1"/>
  <c r="V414"/>
  <c r="V413" s="1"/>
  <c r="V423"/>
  <c r="V422" s="1"/>
  <c r="V421" s="1"/>
  <c r="V420" s="1"/>
  <c r="V419" s="1"/>
  <c r="X424"/>
  <c r="X423" s="1"/>
  <c r="X422" s="1"/>
  <c r="X421" s="1"/>
  <c r="X420" s="1"/>
  <c r="X419" s="1"/>
  <c r="T433"/>
  <c r="R432"/>
  <c r="T432" s="1"/>
  <c r="K426"/>
  <c r="T441"/>
  <c r="R440"/>
  <c r="V446"/>
  <c r="V445" s="1"/>
  <c r="V444" s="1"/>
  <c r="V443" s="1"/>
  <c r="V442" s="1"/>
  <c r="X447"/>
  <c r="X446" s="1"/>
  <c r="X445" s="1"/>
  <c r="X444" s="1"/>
  <c r="X443" s="1"/>
  <c r="X442" s="1"/>
  <c r="J453"/>
  <c r="J452" s="1"/>
  <c r="L452" s="1"/>
  <c r="L456"/>
  <c r="T464"/>
  <c r="R463"/>
  <c r="V474"/>
  <c r="X475"/>
  <c r="X474" s="1"/>
  <c r="V477"/>
  <c r="V476" s="1"/>
  <c r="X478"/>
  <c r="X477" s="1"/>
  <c r="X476" s="1"/>
  <c r="V485"/>
  <c r="V484" s="1"/>
  <c r="V483" s="1"/>
  <c r="V482" s="1"/>
  <c r="X486"/>
  <c r="X485" s="1"/>
  <c r="X484" s="1"/>
  <c r="X483" s="1"/>
  <c r="X482" s="1"/>
  <c r="T493"/>
  <c r="R492"/>
  <c r="T492" s="1"/>
  <c r="K488"/>
  <c r="J506"/>
  <c r="L507"/>
  <c r="T514"/>
  <c r="R513"/>
  <c r="T520"/>
  <c r="R519"/>
  <c r="P531"/>
  <c r="H531"/>
  <c r="R260"/>
  <c r="L267"/>
  <c r="H277"/>
  <c r="P277"/>
  <c r="R279"/>
  <c r="L280"/>
  <c r="H286"/>
  <c r="P286"/>
  <c r="R289"/>
  <c r="L296"/>
  <c r="R311"/>
  <c r="L313"/>
  <c r="R324"/>
  <c r="L328"/>
  <c r="R336"/>
  <c r="L343"/>
  <c r="L342" s="1"/>
  <c r="N348"/>
  <c r="P349"/>
  <c r="I347"/>
  <c r="I346" s="1"/>
  <c r="I345" s="1"/>
  <c r="I338" s="1"/>
  <c r="I337" s="1"/>
  <c r="R351"/>
  <c r="P364"/>
  <c r="L367"/>
  <c r="X368"/>
  <c r="X367" s="1"/>
  <c r="T405"/>
  <c r="P353"/>
  <c r="H353"/>
  <c r="P372"/>
  <c r="H372"/>
  <c r="P373"/>
  <c r="O370"/>
  <c r="V391"/>
  <c r="V390"/>
  <c r="V389" s="1"/>
  <c r="V388" s="1"/>
  <c r="V387" s="1"/>
  <c r="T399"/>
  <c r="S396"/>
  <c r="S395" s="1"/>
  <c r="S394" s="1"/>
  <c r="P407"/>
  <c r="H407"/>
  <c r="V411"/>
  <c r="V410" s="1"/>
  <c r="X412"/>
  <c r="X411" s="1"/>
  <c r="X410" s="1"/>
  <c r="X431"/>
  <c r="X430" s="1"/>
  <c r="V430"/>
  <c r="T435"/>
  <c r="R434"/>
  <c r="V437"/>
  <c r="V436" s="1"/>
  <c r="X438"/>
  <c r="X437" s="1"/>
  <c r="X436" s="1"/>
  <c r="T447"/>
  <c r="R446"/>
  <c r="T455"/>
  <c r="R454"/>
  <c r="T454" s="1"/>
  <c r="V459"/>
  <c r="X460"/>
  <c r="X459" s="1"/>
  <c r="T473"/>
  <c r="R472"/>
  <c r="J484"/>
  <c r="L485"/>
  <c r="X491"/>
  <c r="X490" s="1"/>
  <c r="V490"/>
  <c r="O488"/>
  <c r="T495"/>
  <c r="R494"/>
  <c r="X500"/>
  <c r="X499" s="1"/>
  <c r="X498" s="1"/>
  <c r="V499"/>
  <c r="V498" s="1"/>
  <c r="V502"/>
  <c r="V501" s="1"/>
  <c r="X503"/>
  <c r="X502" s="1"/>
  <c r="X501" s="1"/>
  <c r="T523"/>
  <c r="R522"/>
  <c r="R521" s="1"/>
  <c r="T521" s="1"/>
  <c r="O526"/>
  <c r="M345"/>
  <c r="M338" s="1"/>
  <c r="M337" s="1"/>
  <c r="Q345"/>
  <c r="Q338" s="1"/>
  <c r="V357"/>
  <c r="X361"/>
  <c r="X360" s="1"/>
  <c r="V376"/>
  <c r="X378"/>
  <c r="X377" s="1"/>
  <c r="V380"/>
  <c r="P382"/>
  <c r="V386"/>
  <c r="X392"/>
  <c r="V398"/>
  <c r="N399"/>
  <c r="P399" s="1"/>
  <c r="R403"/>
  <c r="T408"/>
  <c r="W515"/>
  <c r="T373"/>
  <c r="S370"/>
  <c r="G396"/>
  <c r="G395" s="1"/>
  <c r="G394" s="1"/>
  <c r="X405"/>
  <c r="X404" s="1"/>
  <c r="V404"/>
  <c r="J411"/>
  <c r="L412"/>
  <c r="T415"/>
  <c r="R414"/>
  <c r="R413" s="1"/>
  <c r="T413" s="1"/>
  <c r="T424"/>
  <c r="R423"/>
  <c r="R422" s="1"/>
  <c r="R421" s="1"/>
  <c r="R420" s="1"/>
  <c r="R419" s="1"/>
  <c r="V428"/>
  <c r="X429"/>
  <c r="X428" s="1"/>
  <c r="V432"/>
  <c r="X433"/>
  <c r="X432" s="1"/>
  <c r="J436"/>
  <c r="L436" s="1"/>
  <c r="L437"/>
  <c r="X441"/>
  <c r="X440" s="1"/>
  <c r="X439" s="1"/>
  <c r="V440"/>
  <c r="V439" s="1"/>
  <c r="V463"/>
  <c r="X464"/>
  <c r="X463" s="1"/>
  <c r="V465"/>
  <c r="X466"/>
  <c r="X465" s="1"/>
  <c r="T475"/>
  <c r="R474"/>
  <c r="T474" s="1"/>
  <c r="T478"/>
  <c r="R477"/>
  <c r="R476" s="1"/>
  <c r="T476" s="1"/>
  <c r="V492"/>
  <c r="X493"/>
  <c r="X492" s="1"/>
  <c r="T500"/>
  <c r="R499"/>
  <c r="V519"/>
  <c r="V518" s="1"/>
  <c r="V517" s="1"/>
  <c r="V516" s="1"/>
  <c r="X520"/>
  <c r="X519" s="1"/>
  <c r="X518" s="1"/>
  <c r="X517" s="1"/>
  <c r="X516" s="1"/>
  <c r="X528"/>
  <c r="X527" s="1"/>
  <c r="V527"/>
  <c r="H274"/>
  <c r="H281"/>
  <c r="H282"/>
  <c r="H303"/>
  <c r="H314"/>
  <c r="H330"/>
  <c r="H331"/>
  <c r="X336"/>
  <c r="X335" s="1"/>
  <c r="X334" s="1"/>
  <c r="X333" s="1"/>
  <c r="J342"/>
  <c r="J341" s="1"/>
  <c r="V342"/>
  <c r="V341" s="1"/>
  <c r="V340" s="1"/>
  <c r="V339" s="1"/>
  <c r="U347"/>
  <c r="U346" s="1"/>
  <c r="U345" s="1"/>
  <c r="U338" s="1"/>
  <c r="X351"/>
  <c r="X350" s="1"/>
  <c r="V353"/>
  <c r="N354"/>
  <c r="H354" s="1"/>
  <c r="R357"/>
  <c r="R364"/>
  <c r="T364" s="1"/>
  <c r="R368"/>
  <c r="H371"/>
  <c r="V372"/>
  <c r="N373"/>
  <c r="R376"/>
  <c r="H381"/>
  <c r="R386"/>
  <c r="J402"/>
  <c r="V402"/>
  <c r="T404"/>
  <c r="V406"/>
  <c r="P540"/>
  <c r="H540"/>
  <c r="V552"/>
  <c r="X553"/>
  <c r="X552" s="1"/>
  <c r="T556"/>
  <c r="R555"/>
  <c r="T555" s="1"/>
  <c r="V559"/>
  <c r="V558" s="1"/>
  <c r="X560"/>
  <c r="X559" s="1"/>
  <c r="X558" s="1"/>
  <c r="T564"/>
  <c r="R563"/>
  <c r="R562" s="1"/>
  <c r="R561" s="1"/>
  <c r="T561" s="1"/>
  <c r="V579"/>
  <c r="X580"/>
  <c r="X579" s="1"/>
  <c r="O576"/>
  <c r="P577"/>
  <c r="T583"/>
  <c r="R582"/>
  <c r="R581" s="1"/>
  <c r="T588"/>
  <c r="R587"/>
  <c r="V589"/>
  <c r="X590"/>
  <c r="X589" s="1"/>
  <c r="V598"/>
  <c r="V597" s="1"/>
  <c r="X599"/>
  <c r="X598" s="1"/>
  <c r="X597" s="1"/>
  <c r="L601"/>
  <c r="T606"/>
  <c r="R605"/>
  <c r="T605" s="1"/>
  <c r="V615"/>
  <c r="V614" s="1"/>
  <c r="V613" s="1"/>
  <c r="V612" s="1"/>
  <c r="V611" s="1"/>
  <c r="X616"/>
  <c r="X615" s="1"/>
  <c r="X614" s="1"/>
  <c r="X613" s="1"/>
  <c r="J404"/>
  <c r="L404" s="1"/>
  <c r="J414"/>
  <c r="J413" s="1"/>
  <c r="L413" s="1"/>
  <c r="N414"/>
  <c r="N413" s="1"/>
  <c r="P413" s="1"/>
  <c r="H416"/>
  <c r="P416"/>
  <c r="L429"/>
  <c r="J430"/>
  <c r="L430" s="1"/>
  <c r="H433"/>
  <c r="P433"/>
  <c r="H434"/>
  <c r="L434"/>
  <c r="P434"/>
  <c r="T434"/>
  <c r="L438"/>
  <c r="J440"/>
  <c r="H447"/>
  <c r="H446" s="1"/>
  <c r="P447"/>
  <c r="L457"/>
  <c r="H460"/>
  <c r="P460"/>
  <c r="L466"/>
  <c r="J472"/>
  <c r="H475"/>
  <c r="P475"/>
  <c r="L486"/>
  <c r="J490"/>
  <c r="H493"/>
  <c r="P493"/>
  <c r="L494"/>
  <c r="P494"/>
  <c r="T494"/>
  <c r="L497"/>
  <c r="J499"/>
  <c r="H503"/>
  <c r="P503"/>
  <c r="L508"/>
  <c r="J513"/>
  <c r="G518"/>
  <c r="G517" s="1"/>
  <c r="G516" s="1"/>
  <c r="K518"/>
  <c r="K517" s="1"/>
  <c r="O518"/>
  <c r="O517" s="1"/>
  <c r="S518"/>
  <c r="S517" s="1"/>
  <c r="H520"/>
  <c r="P520"/>
  <c r="H528"/>
  <c r="R528"/>
  <c r="L530"/>
  <c r="H533"/>
  <c r="P533"/>
  <c r="X535"/>
  <c r="X534" s="1"/>
  <c r="L542"/>
  <c r="V542"/>
  <c r="H543"/>
  <c r="I575"/>
  <c r="W575"/>
  <c r="J552"/>
  <c r="L553"/>
  <c r="J558"/>
  <c r="L558" s="1"/>
  <c r="L559"/>
  <c r="V568"/>
  <c r="V567" s="1"/>
  <c r="V566" s="1"/>
  <c r="V565" s="1"/>
  <c r="X569"/>
  <c r="X568" s="1"/>
  <c r="X567" s="1"/>
  <c r="X566" s="1"/>
  <c r="X565" s="1"/>
  <c r="T574"/>
  <c r="R573"/>
  <c r="R572" s="1"/>
  <c r="R571" s="1"/>
  <c r="R570" s="1"/>
  <c r="T570" s="1"/>
  <c r="L579"/>
  <c r="V591"/>
  <c r="X592"/>
  <c r="X591" s="1"/>
  <c r="T594"/>
  <c r="R593"/>
  <c r="T593" s="1"/>
  <c r="X604"/>
  <c r="X603" s="1"/>
  <c r="V603"/>
  <c r="J614"/>
  <c r="L615"/>
  <c r="R429"/>
  <c r="R438"/>
  <c r="R457"/>
  <c r="R466"/>
  <c r="R486"/>
  <c r="R497"/>
  <c r="L500"/>
  <c r="R508"/>
  <c r="L514"/>
  <c r="H523"/>
  <c r="P523"/>
  <c r="N527"/>
  <c r="P528"/>
  <c r="I526"/>
  <c r="I525" s="1"/>
  <c r="I524" s="1"/>
  <c r="I515" s="1"/>
  <c r="R530"/>
  <c r="X537"/>
  <c r="X536" s="1"/>
  <c r="P542"/>
  <c r="X547"/>
  <c r="X546" s="1"/>
  <c r="X541" s="1"/>
  <c r="P532"/>
  <c r="H532"/>
  <c r="P549"/>
  <c r="P548" s="1"/>
  <c r="H549"/>
  <c r="H548" s="1"/>
  <c r="X564"/>
  <c r="X563" s="1"/>
  <c r="X562" s="1"/>
  <c r="X561" s="1"/>
  <c r="V563"/>
  <c r="V562" s="1"/>
  <c r="V561" s="1"/>
  <c r="T569"/>
  <c r="R568"/>
  <c r="S576"/>
  <c r="X583"/>
  <c r="X582" s="1"/>
  <c r="X581" s="1"/>
  <c r="V582"/>
  <c r="V581" s="1"/>
  <c r="T590"/>
  <c r="R589"/>
  <c r="T589" s="1"/>
  <c r="L591"/>
  <c r="V595"/>
  <c r="X596"/>
  <c r="X595" s="1"/>
  <c r="V609"/>
  <c r="V608" s="1"/>
  <c r="V607" s="1"/>
  <c r="X610"/>
  <c r="X609" s="1"/>
  <c r="X608" s="1"/>
  <c r="X607" s="1"/>
  <c r="L407"/>
  <c r="H412"/>
  <c r="P412"/>
  <c r="L416"/>
  <c r="L447"/>
  <c r="N453"/>
  <c r="N452" s="1"/>
  <c r="N451" s="1"/>
  <c r="N450" s="1"/>
  <c r="N449" s="1"/>
  <c r="N448" s="1"/>
  <c r="R535"/>
  <c r="R548"/>
  <c r="T562"/>
  <c r="T582"/>
  <c r="T581" s="1"/>
  <c r="V555"/>
  <c r="X556"/>
  <c r="X555" s="1"/>
  <c r="V573"/>
  <c r="V572" s="1"/>
  <c r="V571" s="1"/>
  <c r="V570" s="1"/>
  <c r="X574"/>
  <c r="X573" s="1"/>
  <c r="X572" s="1"/>
  <c r="X571" s="1"/>
  <c r="X570" s="1"/>
  <c r="K576"/>
  <c r="V587"/>
  <c r="X588"/>
  <c r="X587" s="1"/>
  <c r="X594"/>
  <c r="X593" s="1"/>
  <c r="V593"/>
  <c r="T596"/>
  <c r="R595"/>
  <c r="T595" s="1"/>
  <c r="V601"/>
  <c r="X602"/>
  <c r="X601" s="1"/>
  <c r="T604"/>
  <c r="R603"/>
  <c r="T603" s="1"/>
  <c r="V605"/>
  <c r="X606"/>
  <c r="X605" s="1"/>
  <c r="G629"/>
  <c r="S629"/>
  <c r="N427"/>
  <c r="N426" s="1"/>
  <c r="N425" s="1"/>
  <c r="N418" s="1"/>
  <c r="H432"/>
  <c r="H459"/>
  <c r="H474"/>
  <c r="H492"/>
  <c r="H502"/>
  <c r="H519"/>
  <c r="H518" s="1"/>
  <c r="H517" s="1"/>
  <c r="H516" s="1"/>
  <c r="U526"/>
  <c r="U525" s="1"/>
  <c r="U524" s="1"/>
  <c r="U515" s="1"/>
  <c r="X530"/>
  <c r="X529" s="1"/>
  <c r="V532"/>
  <c r="J534"/>
  <c r="L534" s="1"/>
  <c r="R537"/>
  <c r="J539"/>
  <c r="V539"/>
  <c r="V538" s="1"/>
  <c r="H542"/>
  <c r="R544"/>
  <c r="T544" s="1"/>
  <c r="R547"/>
  <c r="V548"/>
  <c r="T548"/>
  <c r="R553"/>
  <c r="P632"/>
  <c r="H632"/>
  <c r="K629"/>
  <c r="L644"/>
  <c r="J643"/>
  <c r="L643" s="1"/>
  <c r="V647"/>
  <c r="X648"/>
  <c r="X647" s="1"/>
  <c r="P649"/>
  <c r="H649"/>
  <c r="N647"/>
  <c r="H650"/>
  <c r="G646"/>
  <c r="S646"/>
  <c r="V652"/>
  <c r="X653"/>
  <c r="X652" s="1"/>
  <c r="T723"/>
  <c r="R722"/>
  <c r="R721" s="1"/>
  <c r="V728"/>
  <c r="V727" s="1"/>
  <c r="V726" s="1"/>
  <c r="V725" s="1"/>
  <c r="V724" s="1"/>
  <c r="X729"/>
  <c r="X728" s="1"/>
  <c r="X727" s="1"/>
  <c r="X726" s="1"/>
  <c r="X725" s="1"/>
  <c r="X724" s="1"/>
  <c r="H556"/>
  <c r="P556"/>
  <c r="L560"/>
  <c r="J563"/>
  <c r="J562" s="1"/>
  <c r="J561" s="1"/>
  <c r="L561" s="1"/>
  <c r="H569"/>
  <c r="H568" s="1"/>
  <c r="H567" s="1"/>
  <c r="H566" s="1"/>
  <c r="H565" s="1"/>
  <c r="P569"/>
  <c r="L580"/>
  <c r="J582"/>
  <c r="J581" s="1"/>
  <c r="J578" s="1"/>
  <c r="J577" s="1"/>
  <c r="G586"/>
  <c r="K586"/>
  <c r="O586"/>
  <c r="S586"/>
  <c r="H588"/>
  <c r="P588"/>
  <c r="L592"/>
  <c r="J593"/>
  <c r="L593" s="1"/>
  <c r="H596"/>
  <c r="P596"/>
  <c r="R599"/>
  <c r="L602"/>
  <c r="J603"/>
  <c r="L603" s="1"/>
  <c r="H606"/>
  <c r="P606"/>
  <c r="R610"/>
  <c r="L616"/>
  <c r="S618"/>
  <c r="P619"/>
  <c r="X620"/>
  <c r="X619" s="1"/>
  <c r="X618" s="1"/>
  <c r="X617" s="1"/>
  <c r="S624"/>
  <c r="S623" s="1"/>
  <c r="L625"/>
  <c r="L624" s="1"/>
  <c r="L623" s="1"/>
  <c r="V626"/>
  <c r="X628"/>
  <c r="X627" s="1"/>
  <c r="L634"/>
  <c r="V634"/>
  <c r="V633" s="1"/>
  <c r="V629" s="1"/>
  <c r="H635"/>
  <c r="P635"/>
  <c r="L639"/>
  <c r="P641"/>
  <c r="X644"/>
  <c r="X643" s="1"/>
  <c r="L637"/>
  <c r="J636"/>
  <c r="T644"/>
  <c r="R643"/>
  <c r="T643" s="1"/>
  <c r="L650"/>
  <c r="K646"/>
  <c r="L653"/>
  <c r="J652"/>
  <c r="L652" s="1"/>
  <c r="V661"/>
  <c r="V660" s="1"/>
  <c r="X662"/>
  <c r="X661" s="1"/>
  <c r="X660" s="1"/>
  <c r="G686"/>
  <c r="G685" s="1"/>
  <c r="H687"/>
  <c r="H686" s="1"/>
  <c r="T720"/>
  <c r="R719"/>
  <c r="R718" s="1"/>
  <c r="R717" s="1"/>
  <c r="R716" s="1"/>
  <c r="R715" s="1"/>
  <c r="T715" s="1"/>
  <c r="R560"/>
  <c r="J568"/>
  <c r="R580"/>
  <c r="R592"/>
  <c r="R602"/>
  <c r="R616"/>
  <c r="H626"/>
  <c r="H630"/>
  <c r="H631"/>
  <c r="P634"/>
  <c r="R639"/>
  <c r="L648"/>
  <c r="P650"/>
  <c r="O646"/>
  <c r="T651"/>
  <c r="R650"/>
  <c r="T650" s="1"/>
  <c r="T653"/>
  <c r="R652"/>
  <c r="T652" s="1"/>
  <c r="J660"/>
  <c r="L660" s="1"/>
  <c r="L661"/>
  <c r="T666"/>
  <c r="R665"/>
  <c r="V672"/>
  <c r="X673"/>
  <c r="X672" s="1"/>
  <c r="V674"/>
  <c r="X675"/>
  <c r="X674" s="1"/>
  <c r="V680"/>
  <c r="V679" s="1"/>
  <c r="V678" s="1"/>
  <c r="V677" s="1"/>
  <c r="V676" s="1"/>
  <c r="X681"/>
  <c r="X680" s="1"/>
  <c r="X679" s="1"/>
  <c r="X678" s="1"/>
  <c r="X677" s="1"/>
  <c r="X676" s="1"/>
  <c r="T689"/>
  <c r="R688"/>
  <c r="V690"/>
  <c r="X691"/>
  <c r="X690" s="1"/>
  <c r="V693"/>
  <c r="V692" s="1"/>
  <c r="X694"/>
  <c r="X693" s="1"/>
  <c r="X692" s="1"/>
  <c r="V712"/>
  <c r="V711" s="1"/>
  <c r="V710" s="1"/>
  <c r="V709" s="1"/>
  <c r="V708" s="1"/>
  <c r="V707" s="1"/>
  <c r="X713"/>
  <c r="X712" s="1"/>
  <c r="X711" s="1"/>
  <c r="X710" s="1"/>
  <c r="X709" s="1"/>
  <c r="X708" s="1"/>
  <c r="X707" s="1"/>
  <c r="L549"/>
  <c r="L548" s="1"/>
  <c r="H553"/>
  <c r="P553"/>
  <c r="L556"/>
  <c r="H560"/>
  <c r="P560"/>
  <c r="L569"/>
  <c r="H580"/>
  <c r="P580"/>
  <c r="L588"/>
  <c r="H592"/>
  <c r="P592"/>
  <c r="L596"/>
  <c r="G600"/>
  <c r="K600"/>
  <c r="O600"/>
  <c r="S600"/>
  <c r="H602"/>
  <c r="P602"/>
  <c r="L606"/>
  <c r="J609"/>
  <c r="J608" s="1"/>
  <c r="J607" s="1"/>
  <c r="L607" s="1"/>
  <c r="H616"/>
  <c r="H615" s="1"/>
  <c r="P616"/>
  <c r="N625"/>
  <c r="N624" s="1"/>
  <c r="N623" s="1"/>
  <c r="R625"/>
  <c r="T625" s="1"/>
  <c r="I622"/>
  <c r="I621" s="1"/>
  <c r="R628"/>
  <c r="O633"/>
  <c r="T634"/>
  <c r="R637"/>
  <c r="H641"/>
  <c r="R648"/>
  <c r="T721"/>
  <c r="T722"/>
  <c r="V638"/>
  <c r="X639"/>
  <c r="X638" s="1"/>
  <c r="X633" s="1"/>
  <c r="X629" s="1"/>
  <c r="P640"/>
  <c r="H640"/>
  <c r="N638"/>
  <c r="N633" s="1"/>
  <c r="T656"/>
  <c r="R655"/>
  <c r="T655" s="1"/>
  <c r="V658"/>
  <c r="X659"/>
  <c r="X658" s="1"/>
  <c r="T673"/>
  <c r="R672"/>
  <c r="T672" s="1"/>
  <c r="J679"/>
  <c r="L680"/>
  <c r="T691"/>
  <c r="R690"/>
  <c r="T690" s="1"/>
  <c r="T698"/>
  <c r="R697"/>
  <c r="R696" s="1"/>
  <c r="T696" s="1"/>
  <c r="V705"/>
  <c r="V704" s="1"/>
  <c r="X706"/>
  <c r="X705" s="1"/>
  <c r="X704" s="1"/>
  <c r="J711"/>
  <c r="L712"/>
  <c r="V722"/>
  <c r="V721" s="1"/>
  <c r="X723"/>
  <c r="X722" s="1"/>
  <c r="X721" s="1"/>
  <c r="N551"/>
  <c r="H555"/>
  <c r="H587"/>
  <c r="N600"/>
  <c r="H605"/>
  <c r="P618"/>
  <c r="P617" s="1"/>
  <c r="M622"/>
  <c r="M621" s="1"/>
  <c r="H634"/>
  <c r="L647"/>
  <c r="V656"/>
  <c r="R659"/>
  <c r="L662"/>
  <c r="V666"/>
  <c r="R675"/>
  <c r="L681"/>
  <c r="V689"/>
  <c r="R694"/>
  <c r="V698"/>
  <c r="R706"/>
  <c r="L713"/>
  <c r="V720"/>
  <c r="R729"/>
  <c r="R662"/>
  <c r="R681"/>
  <c r="L698"/>
  <c r="R713"/>
  <c r="L720"/>
  <c r="J722"/>
  <c r="J721" s="1"/>
  <c r="J717" s="1"/>
  <c r="J716" s="1"/>
  <c r="J715" s="1"/>
  <c r="H729"/>
  <c r="P729"/>
  <c r="L732"/>
  <c r="J658"/>
  <c r="L658" s="1"/>
  <c r="H663"/>
  <c r="H664"/>
  <c r="H665"/>
  <c r="L673"/>
  <c r="J674"/>
  <c r="H688"/>
  <c r="L691"/>
  <c r="J693"/>
  <c r="N693"/>
  <c r="H695"/>
  <c r="P695"/>
  <c r="L699"/>
  <c r="J705"/>
  <c r="H713"/>
  <c r="P713"/>
  <c r="L723"/>
  <c r="J728"/>
  <c r="H656"/>
  <c r="H655" s="1"/>
  <c r="H666"/>
  <c r="K687"/>
  <c r="O687"/>
  <c r="S687"/>
  <c r="H689"/>
  <c r="H698"/>
  <c r="H720"/>
  <c r="H732"/>
  <c r="P732"/>
  <c r="N225" l="1"/>
  <c r="P226"/>
  <c r="H226"/>
  <c r="H195"/>
  <c r="H194" s="1"/>
  <c r="H193" s="1"/>
  <c r="G194"/>
  <c r="G193" s="1"/>
  <c r="G192" s="1"/>
  <c r="V671"/>
  <c r="V670" s="1"/>
  <c r="V669" s="1"/>
  <c r="V668" s="1"/>
  <c r="T563"/>
  <c r="T317"/>
  <c r="H233"/>
  <c r="T209"/>
  <c r="T206"/>
  <c r="T32"/>
  <c r="V16"/>
  <c r="V15" s="1"/>
  <c r="H670"/>
  <c r="W622"/>
  <c r="W621" s="1"/>
  <c r="P660"/>
  <c r="H367"/>
  <c r="H333"/>
  <c r="H477"/>
  <c r="P334"/>
  <c r="H103"/>
  <c r="H49"/>
  <c r="P312"/>
  <c r="P245"/>
  <c r="P139"/>
  <c r="P231"/>
  <c r="N144"/>
  <c r="H582"/>
  <c r="H581" s="1"/>
  <c r="H578" s="1"/>
  <c r="H577" s="1"/>
  <c r="H576" s="1"/>
  <c r="H652"/>
  <c r="H156"/>
  <c r="H155" s="1"/>
  <c r="H154" s="1"/>
  <c r="H153" s="1"/>
  <c r="H152" s="1"/>
  <c r="H428"/>
  <c r="H601"/>
  <c r="P725"/>
  <c r="O724"/>
  <c r="P724" s="1"/>
  <c r="X462"/>
  <c r="X461" s="1"/>
  <c r="X359"/>
  <c r="X358" s="1"/>
  <c r="U395"/>
  <c r="U394" s="1"/>
  <c r="U393" s="1"/>
  <c r="P276"/>
  <c r="N46"/>
  <c r="P46" s="1"/>
  <c r="P170"/>
  <c r="U45"/>
  <c r="U44" s="1"/>
  <c r="U43" s="1"/>
  <c r="U6" s="1"/>
  <c r="H157"/>
  <c r="T125"/>
  <c r="S124"/>
  <c r="L609"/>
  <c r="L453"/>
  <c r="H227"/>
  <c r="P70"/>
  <c r="P69" s="1"/>
  <c r="H573"/>
  <c r="Q480"/>
  <c r="Q479" s="1"/>
  <c r="H593"/>
  <c r="H546"/>
  <c r="Q525"/>
  <c r="Q524" s="1"/>
  <c r="Q515" s="1"/>
  <c r="H265"/>
  <c r="P137"/>
  <c r="H430"/>
  <c r="H175"/>
  <c r="G174"/>
  <c r="H174" s="1"/>
  <c r="U337"/>
  <c r="H401"/>
  <c r="U622"/>
  <c r="U621" s="1"/>
  <c r="P423"/>
  <c r="P422" s="1"/>
  <c r="P421" s="1"/>
  <c r="P420" s="1"/>
  <c r="P419" s="1"/>
  <c r="P135"/>
  <c r="G144"/>
  <c r="H633"/>
  <c r="N629"/>
  <c r="T632"/>
  <c r="R631"/>
  <c r="L571"/>
  <c r="K570"/>
  <c r="L570" s="1"/>
  <c r="P552"/>
  <c r="H552"/>
  <c r="N511"/>
  <c r="H512"/>
  <c r="P716"/>
  <c r="O715"/>
  <c r="P462"/>
  <c r="O461"/>
  <c r="P461" s="1"/>
  <c r="P446"/>
  <c r="N445"/>
  <c r="T353"/>
  <c r="R352"/>
  <c r="T352" s="1"/>
  <c r="O339"/>
  <c r="P339" s="1"/>
  <c r="P340"/>
  <c r="O292"/>
  <c r="P293"/>
  <c r="G709"/>
  <c r="H710"/>
  <c r="G509"/>
  <c r="P330"/>
  <c r="N329"/>
  <c r="L208"/>
  <c r="K207"/>
  <c r="L282"/>
  <c r="J281"/>
  <c r="L281" s="1"/>
  <c r="P164"/>
  <c r="N163"/>
  <c r="P264"/>
  <c r="O263"/>
  <c r="L182"/>
  <c r="J181"/>
  <c r="G212"/>
  <c r="H213"/>
  <c r="G8"/>
  <c r="H9"/>
  <c r="H600"/>
  <c r="R687"/>
  <c r="R686" s="1"/>
  <c r="R685" s="1"/>
  <c r="R684" s="1"/>
  <c r="R683" s="1"/>
  <c r="U480"/>
  <c r="U479" s="1"/>
  <c r="J686"/>
  <c r="J685" s="1"/>
  <c r="J684" s="1"/>
  <c r="J683" s="1"/>
  <c r="P661"/>
  <c r="H704"/>
  <c r="N541"/>
  <c r="P705"/>
  <c r="H423"/>
  <c r="H422" s="1"/>
  <c r="H421" s="1"/>
  <c r="H420" s="1"/>
  <c r="H419" s="1"/>
  <c r="P512"/>
  <c r="P470"/>
  <c r="H188"/>
  <c r="H124"/>
  <c r="H32"/>
  <c r="H47"/>
  <c r="P11"/>
  <c r="P188"/>
  <c r="H172"/>
  <c r="P213"/>
  <c r="H169"/>
  <c r="P9"/>
  <c r="H679"/>
  <c r="P679"/>
  <c r="N678"/>
  <c r="L664"/>
  <c r="J663"/>
  <c r="L663" s="1"/>
  <c r="H614"/>
  <c r="H613" s="1"/>
  <c r="N613"/>
  <c r="N612" s="1"/>
  <c r="N611" s="1"/>
  <c r="P611" s="1"/>
  <c r="P572"/>
  <c r="O571"/>
  <c r="P519"/>
  <c r="P518" s="1"/>
  <c r="N518"/>
  <c r="N517" s="1"/>
  <c r="N516" s="1"/>
  <c r="P499"/>
  <c r="N498"/>
  <c r="T532"/>
  <c r="R531"/>
  <c r="T531" s="1"/>
  <c r="P506"/>
  <c r="O505"/>
  <c r="P505" s="1"/>
  <c r="L331"/>
  <c r="J330"/>
  <c r="P303"/>
  <c r="P483"/>
  <c r="O482"/>
  <c r="P482" s="1"/>
  <c r="G293"/>
  <c r="H294"/>
  <c r="P511"/>
  <c r="O510"/>
  <c r="L221"/>
  <c r="J220"/>
  <c r="H203"/>
  <c r="N202"/>
  <c r="L168"/>
  <c r="K167"/>
  <c r="K160" s="1"/>
  <c r="K159" s="1"/>
  <c r="H22"/>
  <c r="G21"/>
  <c r="H21" s="1"/>
  <c r="P469"/>
  <c r="O468"/>
  <c r="O305"/>
  <c r="P183"/>
  <c r="N182"/>
  <c r="L28"/>
  <c r="J27"/>
  <c r="O186"/>
  <c r="P187"/>
  <c r="O211"/>
  <c r="P212"/>
  <c r="H168"/>
  <c r="H167" s="1"/>
  <c r="G167"/>
  <c r="G160" s="1"/>
  <c r="G159" s="1"/>
  <c r="O7"/>
  <c r="P7" s="1"/>
  <c r="P8"/>
  <c r="T717"/>
  <c r="X427"/>
  <c r="X426" s="1"/>
  <c r="X425" s="1"/>
  <c r="Q337"/>
  <c r="H160"/>
  <c r="H159" s="1"/>
  <c r="M5"/>
  <c r="V167"/>
  <c r="T208"/>
  <c r="M575"/>
  <c r="H498"/>
  <c r="H489" s="1"/>
  <c r="H612"/>
  <c r="H595"/>
  <c r="P454"/>
  <c r="P671"/>
  <c r="P463"/>
  <c r="L382"/>
  <c r="H310"/>
  <c r="G320"/>
  <c r="G319" s="1"/>
  <c r="N401"/>
  <c r="P401" s="1"/>
  <c r="H335"/>
  <c r="P258"/>
  <c r="P257" s="1"/>
  <c r="P203"/>
  <c r="P189"/>
  <c r="H125"/>
  <c r="P47"/>
  <c r="H33"/>
  <c r="P587"/>
  <c r="N586"/>
  <c r="N585" s="1"/>
  <c r="N584" s="1"/>
  <c r="N575" s="1"/>
  <c r="L519"/>
  <c r="L518" s="1"/>
  <c r="J518"/>
  <c r="J517" s="1"/>
  <c r="J516" s="1"/>
  <c r="O708"/>
  <c r="P709"/>
  <c r="G676"/>
  <c r="P670"/>
  <c r="O669"/>
  <c r="L316"/>
  <c r="K306"/>
  <c r="K305" s="1"/>
  <c r="L305" s="1"/>
  <c r="P206"/>
  <c r="O205"/>
  <c r="P205" s="1"/>
  <c r="P169"/>
  <c r="O168"/>
  <c r="L165"/>
  <c r="J164"/>
  <c r="P29"/>
  <c r="N28"/>
  <c r="G199"/>
  <c r="G38"/>
  <c r="H39"/>
  <c r="T718"/>
  <c r="I480"/>
  <c r="I479" s="1"/>
  <c r="P414"/>
  <c r="H399"/>
  <c r="K370"/>
  <c r="J272"/>
  <c r="J271" s="1"/>
  <c r="J270" s="1"/>
  <c r="J269" s="1"/>
  <c r="T119"/>
  <c r="T207"/>
  <c r="Q5"/>
  <c r="X144"/>
  <c r="T33"/>
  <c r="P534"/>
  <c r="J541"/>
  <c r="L541" s="1"/>
  <c r="L697"/>
  <c r="P615"/>
  <c r="G526"/>
  <c r="G525" s="1"/>
  <c r="G524" s="1"/>
  <c r="G515" s="1"/>
  <c r="H611"/>
  <c r="N307"/>
  <c r="L256"/>
  <c r="H572"/>
  <c r="H295"/>
  <c r="P126"/>
  <c r="P34"/>
  <c r="G14"/>
  <c r="H255"/>
  <c r="H470"/>
  <c r="P335"/>
  <c r="H276"/>
  <c r="H263"/>
  <c r="P214"/>
  <c r="P208"/>
  <c r="H126"/>
  <c r="H123"/>
  <c r="R51"/>
  <c r="T51" s="1"/>
  <c r="W45"/>
  <c r="W44" s="1"/>
  <c r="W43" s="1"/>
  <c r="W6" s="1"/>
  <c r="W5" s="1"/>
  <c r="H34"/>
  <c r="P10"/>
  <c r="P21"/>
  <c r="H51"/>
  <c r="H187"/>
  <c r="H591"/>
  <c r="P591"/>
  <c r="P568"/>
  <c r="N567"/>
  <c r="O565"/>
  <c r="P502"/>
  <c r="N501"/>
  <c r="L445"/>
  <c r="J444"/>
  <c r="H571"/>
  <c r="G570"/>
  <c r="H570" s="1"/>
  <c r="P256"/>
  <c r="O255"/>
  <c r="T89"/>
  <c r="R88"/>
  <c r="H208"/>
  <c r="G207"/>
  <c r="P14"/>
  <c r="O13"/>
  <c r="P13" s="1"/>
  <c r="P220"/>
  <c r="N219"/>
  <c r="H469"/>
  <c r="G468"/>
  <c r="N261"/>
  <c r="N237" s="1"/>
  <c r="H237" s="1"/>
  <c r="P321"/>
  <c r="O320"/>
  <c r="O319" s="1"/>
  <c r="G179"/>
  <c r="H186"/>
  <c r="O200"/>
  <c r="O37"/>
  <c r="P37" s="1"/>
  <c r="P38"/>
  <c r="T688"/>
  <c r="M480"/>
  <c r="M479" s="1"/>
  <c r="T719"/>
  <c r="T522"/>
  <c r="V401"/>
  <c r="W480"/>
  <c r="W479" s="1"/>
  <c r="L462"/>
  <c r="W337"/>
  <c r="T285"/>
  <c r="H94"/>
  <c r="U5"/>
  <c r="T34"/>
  <c r="T23"/>
  <c r="L696"/>
  <c r="P643"/>
  <c r="P573"/>
  <c r="G489"/>
  <c r="G488" s="1"/>
  <c r="G487" s="1"/>
  <c r="O451"/>
  <c r="O450" s="1"/>
  <c r="O449" s="1"/>
  <c r="P614"/>
  <c r="P613" s="1"/>
  <c r="P612" s="1"/>
  <c r="O427"/>
  <c r="O426" s="1"/>
  <c r="P426" s="1"/>
  <c r="H705"/>
  <c r="L258"/>
  <c r="L257" s="1"/>
  <c r="P295"/>
  <c r="P127"/>
  <c r="P35"/>
  <c r="P31"/>
  <c r="H456"/>
  <c r="H254"/>
  <c r="P259"/>
  <c r="P294"/>
  <c r="H264"/>
  <c r="H127"/>
  <c r="H35"/>
  <c r="H11"/>
  <c r="P19"/>
  <c r="H189"/>
  <c r="H214"/>
  <c r="H10"/>
  <c r="G393"/>
  <c r="P54"/>
  <c r="N45"/>
  <c r="J576"/>
  <c r="L577"/>
  <c r="K686"/>
  <c r="K685" s="1"/>
  <c r="L687"/>
  <c r="J692"/>
  <c r="L692" s="1"/>
  <c r="L693"/>
  <c r="R680"/>
  <c r="T681"/>
  <c r="X689"/>
  <c r="X688" s="1"/>
  <c r="X687" s="1"/>
  <c r="V688"/>
  <c r="V687" s="1"/>
  <c r="P551"/>
  <c r="H551"/>
  <c r="J710"/>
  <c r="L711"/>
  <c r="J678"/>
  <c r="L679"/>
  <c r="P633"/>
  <c r="O629"/>
  <c r="R601"/>
  <c r="T602"/>
  <c r="R559"/>
  <c r="T560"/>
  <c r="G684"/>
  <c r="H685"/>
  <c r="T618"/>
  <c r="S617"/>
  <c r="K585"/>
  <c r="S645"/>
  <c r="N646"/>
  <c r="N645" s="1"/>
  <c r="H647"/>
  <c r="P647"/>
  <c r="R536"/>
  <c r="T536" s="1"/>
  <c r="T537"/>
  <c r="T568"/>
  <c r="R567"/>
  <c r="R529"/>
  <c r="T529" s="1"/>
  <c r="T530"/>
  <c r="R456"/>
  <c r="T456" s="1"/>
  <c r="T457"/>
  <c r="J613"/>
  <c r="J612" s="1"/>
  <c r="J611" s="1"/>
  <c r="L611" s="1"/>
  <c r="L614"/>
  <c r="L613" s="1"/>
  <c r="L612" s="1"/>
  <c r="J551"/>
  <c r="L551" s="1"/>
  <c r="L552"/>
  <c r="L490"/>
  <c r="L440"/>
  <c r="J439"/>
  <c r="L439" s="1"/>
  <c r="T386"/>
  <c r="R385"/>
  <c r="X372"/>
  <c r="X371" s="1"/>
  <c r="V371"/>
  <c r="T499"/>
  <c r="R498"/>
  <c r="T498" s="1"/>
  <c r="O425"/>
  <c r="T519"/>
  <c r="T518" s="1"/>
  <c r="R518"/>
  <c r="R517" s="1"/>
  <c r="R516" s="1"/>
  <c r="L385"/>
  <c r="J384"/>
  <c r="L384" s="1"/>
  <c r="R377"/>
  <c r="T377" s="1"/>
  <c r="T378"/>
  <c r="S298"/>
  <c r="L295"/>
  <c r="J294"/>
  <c r="P273"/>
  <c r="O272"/>
  <c r="T490"/>
  <c r="G369"/>
  <c r="R245"/>
  <c r="T245" s="1"/>
  <c r="T246"/>
  <c r="X235"/>
  <c r="X234" s="1"/>
  <c r="X233" s="1"/>
  <c r="V234"/>
  <c r="V233" s="1"/>
  <c r="R231"/>
  <c r="T231" s="1"/>
  <c r="T232"/>
  <c r="R172"/>
  <c r="T172" s="1"/>
  <c r="T173"/>
  <c r="T327"/>
  <c r="R326"/>
  <c r="T282"/>
  <c r="R281"/>
  <c r="T281" s="1"/>
  <c r="P131"/>
  <c r="O130"/>
  <c r="R64"/>
  <c r="T64" s="1"/>
  <c r="T65"/>
  <c r="T56"/>
  <c r="R55"/>
  <c r="T203"/>
  <c r="R202"/>
  <c r="T165"/>
  <c r="R164"/>
  <c r="O107"/>
  <c r="R137"/>
  <c r="T137" s="1"/>
  <c r="T138"/>
  <c r="T221"/>
  <c r="R220"/>
  <c r="L131"/>
  <c r="K130"/>
  <c r="T102"/>
  <c r="R101"/>
  <c r="R76"/>
  <c r="T76" s="1"/>
  <c r="T77"/>
  <c r="X68"/>
  <c r="X67" s="1"/>
  <c r="X66" s="1"/>
  <c r="V67"/>
  <c r="V66" s="1"/>
  <c r="T48"/>
  <c r="R47"/>
  <c r="J148"/>
  <c r="L149"/>
  <c r="R57"/>
  <c r="T57" s="1"/>
  <c r="T58"/>
  <c r="X30"/>
  <c r="X29" s="1"/>
  <c r="X28" s="1"/>
  <c r="X27" s="1"/>
  <c r="X26" s="1"/>
  <c r="X25" s="1"/>
  <c r="V29"/>
  <c r="V28" s="1"/>
  <c r="V27" s="1"/>
  <c r="V26" s="1"/>
  <c r="V25" s="1"/>
  <c r="R66"/>
  <c r="T67"/>
  <c r="T66" s="1"/>
  <c r="L721"/>
  <c r="L716"/>
  <c r="J646"/>
  <c r="J645" s="1"/>
  <c r="N622"/>
  <c r="N621" s="1"/>
  <c r="P600"/>
  <c r="X671"/>
  <c r="X670" s="1"/>
  <c r="X669" s="1"/>
  <c r="X668" s="1"/>
  <c r="X667" s="1"/>
  <c r="H625"/>
  <c r="H624" s="1"/>
  <c r="H623" s="1"/>
  <c r="L563"/>
  <c r="V586"/>
  <c r="V585" s="1"/>
  <c r="V584" s="1"/>
  <c r="P625"/>
  <c r="P624" s="1"/>
  <c r="P623" s="1"/>
  <c r="J586"/>
  <c r="J585" s="1"/>
  <c r="J584" s="1"/>
  <c r="T572"/>
  <c r="J600"/>
  <c r="V578"/>
  <c r="V577" s="1"/>
  <c r="V576" s="1"/>
  <c r="V551"/>
  <c r="P453"/>
  <c r="P449"/>
  <c r="H413"/>
  <c r="P354"/>
  <c r="X489"/>
  <c r="X488" s="1"/>
  <c r="X487" s="1"/>
  <c r="T477"/>
  <c r="L414"/>
  <c r="X418"/>
  <c r="X417" s="1"/>
  <c r="H450"/>
  <c r="H426"/>
  <c r="V307"/>
  <c r="V306" s="1"/>
  <c r="V305" s="1"/>
  <c r="V299" s="1"/>
  <c r="V298" s="1"/>
  <c r="U298"/>
  <c r="U297" s="1"/>
  <c r="U730" s="1"/>
  <c r="U731" s="1"/>
  <c r="U733" s="1"/>
  <c r="L156"/>
  <c r="H118"/>
  <c r="V46"/>
  <c r="S45"/>
  <c r="H241"/>
  <c r="L194"/>
  <c r="L176"/>
  <c r="L167"/>
  <c r="P61"/>
  <c r="V179"/>
  <c r="V178" s="1"/>
  <c r="X139"/>
  <c r="X132" s="1"/>
  <c r="X131" s="1"/>
  <c r="X130" s="1"/>
  <c r="X129" s="1"/>
  <c r="H243"/>
  <c r="T193"/>
  <c r="T175"/>
  <c r="L127"/>
  <c r="V211"/>
  <c r="L113"/>
  <c r="L34"/>
  <c r="T22"/>
  <c r="O686"/>
  <c r="O685" s="1"/>
  <c r="P687"/>
  <c r="P686" s="1"/>
  <c r="J727"/>
  <c r="L728"/>
  <c r="J704"/>
  <c r="L704" s="1"/>
  <c r="L705"/>
  <c r="N692"/>
  <c r="P693"/>
  <c r="H693"/>
  <c r="J671"/>
  <c r="L674"/>
  <c r="X720"/>
  <c r="X719" s="1"/>
  <c r="X718" s="1"/>
  <c r="X717" s="1"/>
  <c r="X716" s="1"/>
  <c r="X715" s="1"/>
  <c r="X714" s="1"/>
  <c r="V719"/>
  <c r="V718" s="1"/>
  <c r="V717" s="1"/>
  <c r="V716" s="1"/>
  <c r="V715" s="1"/>
  <c r="V714" s="1"/>
  <c r="T694"/>
  <c r="R693"/>
  <c r="X666"/>
  <c r="X665" s="1"/>
  <c r="X664" s="1"/>
  <c r="X663" s="1"/>
  <c r="V665"/>
  <c r="V664" s="1"/>
  <c r="V663" s="1"/>
  <c r="P638"/>
  <c r="H638"/>
  <c r="R647"/>
  <c r="T648"/>
  <c r="R615"/>
  <c r="T616"/>
  <c r="L568"/>
  <c r="J567"/>
  <c r="X626"/>
  <c r="X625" s="1"/>
  <c r="X624" s="1"/>
  <c r="X623" s="1"/>
  <c r="V625"/>
  <c r="V624" s="1"/>
  <c r="V623" s="1"/>
  <c r="T599"/>
  <c r="R598"/>
  <c r="P586"/>
  <c r="O585"/>
  <c r="R552"/>
  <c r="T553"/>
  <c r="J538"/>
  <c r="L538" s="1"/>
  <c r="L539"/>
  <c r="H629"/>
  <c r="P527"/>
  <c r="H527"/>
  <c r="N526"/>
  <c r="N525" s="1"/>
  <c r="R507"/>
  <c r="T508"/>
  <c r="R465"/>
  <c r="T465" s="1"/>
  <c r="T466"/>
  <c r="L517"/>
  <c r="K516"/>
  <c r="L402"/>
  <c r="J401"/>
  <c r="R367"/>
  <c r="T367" s="1"/>
  <c r="T368"/>
  <c r="X353"/>
  <c r="X352" s="1"/>
  <c r="V352"/>
  <c r="J340"/>
  <c r="L341"/>
  <c r="S524"/>
  <c r="X386"/>
  <c r="X385" s="1"/>
  <c r="X384" s="1"/>
  <c r="V385"/>
  <c r="V384" s="1"/>
  <c r="X376"/>
  <c r="X375" s="1"/>
  <c r="V375"/>
  <c r="X357"/>
  <c r="X356" s="1"/>
  <c r="V356"/>
  <c r="O525"/>
  <c r="T472"/>
  <c r="T471" s="1"/>
  <c r="R471"/>
  <c r="R470" s="1"/>
  <c r="O369"/>
  <c r="R335"/>
  <c r="T336"/>
  <c r="R310"/>
  <c r="T310" s="1"/>
  <c r="T311"/>
  <c r="K487"/>
  <c r="P385"/>
  <c r="H385"/>
  <c r="N384"/>
  <c r="L375"/>
  <c r="J370"/>
  <c r="J369" s="1"/>
  <c r="L327"/>
  <c r="J326"/>
  <c r="S301"/>
  <c r="G298"/>
  <c r="S272"/>
  <c r="J265"/>
  <c r="L266"/>
  <c r="G481"/>
  <c r="S425"/>
  <c r="T303"/>
  <c r="T266"/>
  <c r="R265"/>
  <c r="J247"/>
  <c r="L248"/>
  <c r="R189"/>
  <c r="T190"/>
  <c r="T274"/>
  <c r="L234"/>
  <c r="J233"/>
  <c r="L233" s="1"/>
  <c r="L227" s="1"/>
  <c r="J321"/>
  <c r="L322"/>
  <c r="T74"/>
  <c r="R73"/>
  <c r="J66"/>
  <c r="L67"/>
  <c r="L66" s="1"/>
  <c r="O240"/>
  <c r="P241"/>
  <c r="J187"/>
  <c r="L188"/>
  <c r="R49"/>
  <c r="T49" s="1"/>
  <c r="T50"/>
  <c r="G45"/>
  <c r="H46"/>
  <c r="S130"/>
  <c r="V94"/>
  <c r="V93" s="1"/>
  <c r="V92" s="1"/>
  <c r="V91" s="1"/>
  <c r="X95"/>
  <c r="X94" s="1"/>
  <c r="X93" s="1"/>
  <c r="X92" s="1"/>
  <c r="X91" s="1"/>
  <c r="V79"/>
  <c r="X80"/>
  <c r="X79" s="1"/>
  <c r="X63"/>
  <c r="X61" s="1"/>
  <c r="X54" s="1"/>
  <c r="X45" s="1"/>
  <c r="V61"/>
  <c r="V54" s="1"/>
  <c r="G107"/>
  <c r="T81"/>
  <c r="T79" s="1"/>
  <c r="R79"/>
  <c r="T42"/>
  <c r="R41"/>
  <c r="L11"/>
  <c r="J10"/>
  <c r="T29"/>
  <c r="R28"/>
  <c r="T11"/>
  <c r="R10"/>
  <c r="L722"/>
  <c r="T716"/>
  <c r="L717"/>
  <c r="T697"/>
  <c r="T573"/>
  <c r="H427"/>
  <c r="X586"/>
  <c r="X585" s="1"/>
  <c r="X584" s="1"/>
  <c r="L608"/>
  <c r="T571"/>
  <c r="X612"/>
  <c r="X611" s="1"/>
  <c r="X578"/>
  <c r="X577" s="1"/>
  <c r="X576" s="1"/>
  <c r="X551"/>
  <c r="T463"/>
  <c r="H414"/>
  <c r="N370"/>
  <c r="N369" s="1"/>
  <c r="V462"/>
  <c r="V461" s="1"/>
  <c r="V427"/>
  <c r="V426" s="1"/>
  <c r="V425" s="1"/>
  <c r="X401"/>
  <c r="H452"/>
  <c r="V489"/>
  <c r="V488" s="1"/>
  <c r="V487" s="1"/>
  <c r="V481" s="1"/>
  <c r="R453"/>
  <c r="P427"/>
  <c r="T414"/>
  <c r="J451"/>
  <c r="P450"/>
  <c r="J359"/>
  <c r="W297"/>
  <c r="V453"/>
  <c r="V452" s="1"/>
  <c r="M297"/>
  <c r="M730" s="1"/>
  <c r="M731" s="1"/>
  <c r="M733" s="1"/>
  <c r="X307"/>
  <c r="X306" s="1"/>
  <c r="X305" s="1"/>
  <c r="X299" s="1"/>
  <c r="L306"/>
  <c r="H396"/>
  <c r="H395" s="1"/>
  <c r="X302"/>
  <c r="X301" s="1"/>
  <c r="X300" s="1"/>
  <c r="P243"/>
  <c r="L157"/>
  <c r="P118"/>
  <c r="X122"/>
  <c r="L140"/>
  <c r="L139" s="1"/>
  <c r="L132" s="1"/>
  <c r="H54"/>
  <c r="V198"/>
  <c r="H242"/>
  <c r="H238"/>
  <c r="L195"/>
  <c r="T170"/>
  <c r="H70"/>
  <c r="H69" s="1"/>
  <c r="J16"/>
  <c r="X179"/>
  <c r="X178" s="1"/>
  <c r="V139"/>
  <c r="V132" s="1"/>
  <c r="V131" s="1"/>
  <c r="V130" s="1"/>
  <c r="V129" s="1"/>
  <c r="T194"/>
  <c r="T176"/>
  <c r="L124"/>
  <c r="X211"/>
  <c r="T113"/>
  <c r="L35"/>
  <c r="S686"/>
  <c r="S685" s="1"/>
  <c r="T687"/>
  <c r="T686" s="1"/>
  <c r="R712"/>
  <c r="T713"/>
  <c r="T729"/>
  <c r="R728"/>
  <c r="X698"/>
  <c r="X697" s="1"/>
  <c r="X696" s="1"/>
  <c r="V697"/>
  <c r="V696" s="1"/>
  <c r="T675"/>
  <c r="R674"/>
  <c r="T674" s="1"/>
  <c r="X656"/>
  <c r="X655" s="1"/>
  <c r="X646" s="1"/>
  <c r="X645" s="1"/>
  <c r="V655"/>
  <c r="V646" s="1"/>
  <c r="V645" s="1"/>
  <c r="T637"/>
  <c r="R636"/>
  <c r="T665"/>
  <c r="R664"/>
  <c r="O645"/>
  <c r="P645" s="1"/>
  <c r="P646"/>
  <c r="R579"/>
  <c r="T580"/>
  <c r="T610"/>
  <c r="R609"/>
  <c r="S585"/>
  <c r="G645"/>
  <c r="H645" s="1"/>
  <c r="H646"/>
  <c r="R546"/>
  <c r="T547"/>
  <c r="X532"/>
  <c r="X531" s="1"/>
  <c r="V531"/>
  <c r="L576"/>
  <c r="R485"/>
  <c r="T486"/>
  <c r="R428"/>
  <c r="T429"/>
  <c r="P517"/>
  <c r="O516"/>
  <c r="P576"/>
  <c r="T376"/>
  <c r="R375"/>
  <c r="S369"/>
  <c r="T403"/>
  <c r="R402"/>
  <c r="X390"/>
  <c r="X389" s="1"/>
  <c r="X388" s="1"/>
  <c r="X387" s="1"/>
  <c r="X391"/>
  <c r="O487"/>
  <c r="J483"/>
  <c r="L484"/>
  <c r="S393"/>
  <c r="R350"/>
  <c r="T350" s="1"/>
  <c r="T351"/>
  <c r="T513"/>
  <c r="R512"/>
  <c r="T440"/>
  <c r="R439"/>
  <c r="T439" s="1"/>
  <c r="K369"/>
  <c r="L369" s="1"/>
  <c r="R391"/>
  <c r="R390"/>
  <c r="T392"/>
  <c r="T391" s="1"/>
  <c r="P375"/>
  <c r="H375"/>
  <c r="R360"/>
  <c r="T361"/>
  <c r="L356"/>
  <c r="J347"/>
  <c r="T349"/>
  <c r="R348"/>
  <c r="G301"/>
  <c r="H273"/>
  <c r="G272"/>
  <c r="T502"/>
  <c r="R501"/>
  <c r="T501" s="1"/>
  <c r="J389"/>
  <c r="L390"/>
  <c r="K393"/>
  <c r="J302"/>
  <c r="J301" s="1"/>
  <c r="J300" s="1"/>
  <c r="J299"/>
  <c r="G387"/>
  <c r="H387" s="1"/>
  <c r="H388"/>
  <c r="N358"/>
  <c r="H358" s="1"/>
  <c r="H359"/>
  <c r="L203"/>
  <c r="J202"/>
  <c r="S387"/>
  <c r="L255"/>
  <c r="K254"/>
  <c r="L254" s="1"/>
  <c r="X249"/>
  <c r="X248" s="1"/>
  <c r="X247" s="1"/>
  <c r="V248"/>
  <c r="V247" s="1"/>
  <c r="X244"/>
  <c r="X243" s="1"/>
  <c r="X242" s="1"/>
  <c r="V243"/>
  <c r="V242" s="1"/>
  <c r="T235"/>
  <c r="R234"/>
  <c r="T331"/>
  <c r="R330"/>
  <c r="T92"/>
  <c r="S91"/>
  <c r="T91" s="1"/>
  <c r="X77"/>
  <c r="X76" s="1"/>
  <c r="X70" s="1"/>
  <c r="X69" s="1"/>
  <c r="V76"/>
  <c r="V70" s="1"/>
  <c r="V69" s="1"/>
  <c r="N66"/>
  <c r="P67"/>
  <c r="P66" s="1"/>
  <c r="H67"/>
  <c r="H66" s="1"/>
  <c r="X117"/>
  <c r="X116" s="1"/>
  <c r="X108" s="1"/>
  <c r="X107" s="1"/>
  <c r="X106" s="1"/>
  <c r="X105" s="1"/>
  <c r="X96" s="1"/>
  <c r="V116"/>
  <c r="V108" s="1"/>
  <c r="V107" s="1"/>
  <c r="V106" s="1"/>
  <c r="V105" s="1"/>
  <c r="V96" s="1"/>
  <c r="R103"/>
  <c r="T103" s="1"/>
  <c r="T104"/>
  <c r="J100"/>
  <c r="L101"/>
  <c r="T183"/>
  <c r="R182"/>
  <c r="K107"/>
  <c r="L108"/>
  <c r="G99"/>
  <c r="I84"/>
  <c r="I83" s="1"/>
  <c r="I82" s="1"/>
  <c r="J85"/>
  <c r="K240"/>
  <c r="J213"/>
  <c r="L214"/>
  <c r="X12"/>
  <c r="X11" s="1"/>
  <c r="X10" s="1"/>
  <c r="X9" s="1"/>
  <c r="X8" s="1"/>
  <c r="X7" s="1"/>
  <c r="V11"/>
  <c r="V10" s="1"/>
  <c r="V9" s="1"/>
  <c r="V8" s="1"/>
  <c r="V7" s="1"/>
  <c r="O44"/>
  <c r="P45"/>
  <c r="L582"/>
  <c r="L581" s="1"/>
  <c r="L578" s="1"/>
  <c r="V600"/>
  <c r="V541"/>
  <c r="P452"/>
  <c r="H451"/>
  <c r="X481"/>
  <c r="X453"/>
  <c r="X452" s="1"/>
  <c r="X451" s="1"/>
  <c r="X450" s="1"/>
  <c r="X449" s="1"/>
  <c r="X448" s="1"/>
  <c r="V272"/>
  <c r="V271" s="1"/>
  <c r="V270" s="1"/>
  <c r="V269" s="1"/>
  <c r="V268" s="1"/>
  <c r="R242"/>
  <c r="L307"/>
  <c r="T251"/>
  <c r="N396"/>
  <c r="P396" s="1"/>
  <c r="P395" s="1"/>
  <c r="X347"/>
  <c r="X346" s="1"/>
  <c r="I298"/>
  <c r="I297" s="1"/>
  <c r="P242"/>
  <c r="R132"/>
  <c r="R131" s="1"/>
  <c r="R130" s="1"/>
  <c r="V122"/>
  <c r="T169"/>
  <c r="R228"/>
  <c r="X198"/>
  <c r="T243"/>
  <c r="H239"/>
  <c r="L196"/>
  <c r="L192"/>
  <c r="L174"/>
  <c r="T140"/>
  <c r="T139" s="1"/>
  <c r="T132" s="1"/>
  <c r="V160"/>
  <c r="V159" s="1"/>
  <c r="V251"/>
  <c r="V250" s="1"/>
  <c r="T229"/>
  <c r="T195"/>
  <c r="T167"/>
  <c r="L125"/>
  <c r="H119"/>
  <c r="V228"/>
  <c r="V227" s="1"/>
  <c r="V226" s="1"/>
  <c r="V225" s="1"/>
  <c r="V224" s="1"/>
  <c r="V223" s="1"/>
  <c r="H113"/>
  <c r="L17"/>
  <c r="N108"/>
  <c r="N107" s="1"/>
  <c r="N106" s="1"/>
  <c r="N105" s="1"/>
  <c r="V14"/>
  <c r="V13" s="1"/>
  <c r="H93"/>
  <c r="K43"/>
  <c r="L32"/>
  <c r="I5"/>
  <c r="R661"/>
  <c r="T662"/>
  <c r="T706"/>
  <c r="R705"/>
  <c r="T659"/>
  <c r="R658"/>
  <c r="T658" s="1"/>
  <c r="R627"/>
  <c r="T627" s="1"/>
  <c r="T624" s="1"/>
  <c r="T623" s="1"/>
  <c r="T628"/>
  <c r="R638"/>
  <c r="T638" s="1"/>
  <c r="T639"/>
  <c r="R591"/>
  <c r="T591" s="1"/>
  <c r="T592"/>
  <c r="K645"/>
  <c r="L646"/>
  <c r="L636"/>
  <c r="J633"/>
  <c r="H586"/>
  <c r="G585"/>
  <c r="T535"/>
  <c r="R534"/>
  <c r="T534" s="1"/>
  <c r="R496"/>
  <c r="T496" s="1"/>
  <c r="T497"/>
  <c r="R437"/>
  <c r="T438"/>
  <c r="T528"/>
  <c r="R527"/>
  <c r="T517"/>
  <c r="S516"/>
  <c r="L513"/>
  <c r="J512"/>
  <c r="L499"/>
  <c r="J498"/>
  <c r="L498" s="1"/>
  <c r="L472"/>
  <c r="L471" s="1"/>
  <c r="J471"/>
  <c r="J470" s="1"/>
  <c r="T587"/>
  <c r="T357"/>
  <c r="R356"/>
  <c r="T356" s="1"/>
  <c r="J410"/>
  <c r="L411"/>
  <c r="L410" s="1"/>
  <c r="X398"/>
  <c r="X397" s="1"/>
  <c r="X396" s="1"/>
  <c r="V397"/>
  <c r="V396" s="1"/>
  <c r="V395" s="1"/>
  <c r="V394" s="1"/>
  <c r="V393" s="1"/>
  <c r="X380"/>
  <c r="X379" s="1"/>
  <c r="V379"/>
  <c r="T446"/>
  <c r="R445"/>
  <c r="P348"/>
  <c r="H348"/>
  <c r="N347"/>
  <c r="R323"/>
  <c r="T324"/>
  <c r="R288"/>
  <c r="T289"/>
  <c r="R278"/>
  <c r="T278" s="1"/>
  <c r="T279"/>
  <c r="R259"/>
  <c r="T260"/>
  <c r="J505"/>
  <c r="L505" s="1"/>
  <c r="L506"/>
  <c r="K425"/>
  <c r="R410"/>
  <c r="T411"/>
  <c r="T410" s="1"/>
  <c r="L397"/>
  <c r="J396"/>
  <c r="L396" s="1"/>
  <c r="P356"/>
  <c r="H356"/>
  <c r="L273"/>
  <c r="K272"/>
  <c r="R538"/>
  <c r="T538" s="1"/>
  <c r="T539"/>
  <c r="S487"/>
  <c r="H425"/>
  <c r="H418" s="1"/>
  <c r="G418"/>
  <c r="G417" s="1"/>
  <c r="T397"/>
  <c r="R396"/>
  <c r="T396" s="1"/>
  <c r="P358"/>
  <c r="O345"/>
  <c r="R215"/>
  <c r="T216"/>
  <c r="R150"/>
  <c r="T151"/>
  <c r="T295"/>
  <c r="R294"/>
  <c r="T242"/>
  <c r="S241"/>
  <c r="R340"/>
  <c r="T341"/>
  <c r="H131"/>
  <c r="G130"/>
  <c r="P93"/>
  <c r="O92"/>
  <c r="P247"/>
  <c r="H247"/>
  <c r="P101"/>
  <c r="H101"/>
  <c r="N100"/>
  <c r="J46"/>
  <c r="L47"/>
  <c r="J40"/>
  <c r="L41"/>
  <c r="P133"/>
  <c r="P132" s="1"/>
  <c r="H133"/>
  <c r="H132" s="1"/>
  <c r="T20"/>
  <c r="R19"/>
  <c r="T19" s="1"/>
  <c r="R247"/>
  <c r="T247" s="1"/>
  <c r="T248"/>
  <c r="S107"/>
  <c r="T108"/>
  <c r="H92"/>
  <c r="G91"/>
  <c r="H91" s="1"/>
  <c r="R671"/>
  <c r="L715"/>
  <c r="L600"/>
  <c r="V667"/>
  <c r="S622"/>
  <c r="L562"/>
  <c r="J526"/>
  <c r="X600"/>
  <c r="H453"/>
  <c r="H449"/>
  <c r="X526"/>
  <c r="X525" s="1"/>
  <c r="X524" s="1"/>
  <c r="X515" s="1"/>
  <c r="P451"/>
  <c r="T423"/>
  <c r="T422" s="1"/>
  <c r="T421" s="1"/>
  <c r="T420" s="1"/>
  <c r="T419" s="1"/>
  <c r="V418"/>
  <c r="V417" s="1"/>
  <c r="J427"/>
  <c r="H373"/>
  <c r="X320"/>
  <c r="X319" s="1"/>
  <c r="X272"/>
  <c r="X271" s="1"/>
  <c r="X270" s="1"/>
  <c r="X269" s="1"/>
  <c r="X268" s="1"/>
  <c r="Q297"/>
  <c r="Q730" s="1"/>
  <c r="Q731" s="1"/>
  <c r="Q733" s="1"/>
  <c r="V347"/>
  <c r="V346" s="1"/>
  <c r="O395"/>
  <c r="O394" s="1"/>
  <c r="T168"/>
  <c r="L155"/>
  <c r="L154" s="1"/>
  <c r="L153" s="1"/>
  <c r="L152" s="1"/>
  <c r="N70"/>
  <c r="N69" s="1"/>
  <c r="J227"/>
  <c r="J226" s="1"/>
  <c r="H240"/>
  <c r="L193"/>
  <c r="L175"/>
  <c r="T145"/>
  <c r="X160"/>
  <c r="X159" s="1"/>
  <c r="H225"/>
  <c r="T196"/>
  <c r="T192"/>
  <c r="L126"/>
  <c r="P119"/>
  <c r="P94"/>
  <c r="X228"/>
  <c r="X227" s="1"/>
  <c r="X226" s="1"/>
  <c r="X225" s="1"/>
  <c r="X224" s="1"/>
  <c r="X223" s="1"/>
  <c r="J70"/>
  <c r="J69" s="1"/>
  <c r="X14"/>
  <c r="X13" s="1"/>
  <c r="L33"/>
  <c r="H192" l="1"/>
  <c r="G191"/>
  <c r="H191" s="1"/>
  <c r="N224"/>
  <c r="P225"/>
  <c r="V575"/>
  <c r="T124"/>
  <c r="S123"/>
  <c r="T123" s="1"/>
  <c r="K345"/>
  <c r="G178"/>
  <c r="L164"/>
  <c r="J163"/>
  <c r="P669"/>
  <c r="O668"/>
  <c r="L27"/>
  <c r="J26"/>
  <c r="O302"/>
  <c r="O299"/>
  <c r="N201"/>
  <c r="P202"/>
  <c r="H202"/>
  <c r="O509"/>
  <c r="L330"/>
  <c r="J329"/>
  <c r="L329" s="1"/>
  <c r="P678"/>
  <c r="N677"/>
  <c r="H678"/>
  <c r="O262"/>
  <c r="P263"/>
  <c r="P329"/>
  <c r="H329"/>
  <c r="N320"/>
  <c r="P445"/>
  <c r="N444"/>
  <c r="H445"/>
  <c r="P715"/>
  <c r="O714"/>
  <c r="P714" s="1"/>
  <c r="T631"/>
  <c r="R630"/>
  <c r="T630" s="1"/>
  <c r="H261"/>
  <c r="P219"/>
  <c r="N218"/>
  <c r="H219"/>
  <c r="H207"/>
  <c r="G206"/>
  <c r="P255"/>
  <c r="O254"/>
  <c r="P254" s="1"/>
  <c r="L444"/>
  <c r="J443"/>
  <c r="N306"/>
  <c r="H307"/>
  <c r="P307"/>
  <c r="H38"/>
  <c r="G37"/>
  <c r="H37" s="1"/>
  <c r="O179"/>
  <c r="P186"/>
  <c r="H293"/>
  <c r="G292"/>
  <c r="P541"/>
  <c r="H541"/>
  <c r="H8"/>
  <c r="G7"/>
  <c r="H7" s="1"/>
  <c r="P292"/>
  <c r="O291"/>
  <c r="N510"/>
  <c r="H511"/>
  <c r="P526"/>
  <c r="H526"/>
  <c r="O199"/>
  <c r="P28"/>
  <c r="N27"/>
  <c r="H28"/>
  <c r="P168"/>
  <c r="O167"/>
  <c r="K302"/>
  <c r="K299"/>
  <c r="K298" s="1"/>
  <c r="G667"/>
  <c r="P182"/>
  <c r="N181"/>
  <c r="H182"/>
  <c r="P468"/>
  <c r="O467"/>
  <c r="P467" s="1"/>
  <c r="L220"/>
  <c r="J219"/>
  <c r="P498"/>
  <c r="N489"/>
  <c r="P571"/>
  <c r="O570"/>
  <c r="P570" s="1"/>
  <c r="L181"/>
  <c r="J180"/>
  <c r="L180" s="1"/>
  <c r="P163"/>
  <c r="P162" s="1"/>
  <c r="P161" s="1"/>
  <c r="N162"/>
  <c r="N161" s="1"/>
  <c r="N160" s="1"/>
  <c r="N159" s="1"/>
  <c r="L207"/>
  <c r="K206"/>
  <c r="V241"/>
  <c r="V240" s="1"/>
  <c r="V239" s="1"/>
  <c r="V238" s="1"/>
  <c r="V237" s="1"/>
  <c r="V526"/>
  <c r="V525" s="1"/>
  <c r="V524" s="1"/>
  <c r="V515" s="1"/>
  <c r="W730"/>
  <c r="W731" s="1"/>
  <c r="W733" s="1"/>
  <c r="H468"/>
  <c r="H467" s="1"/>
  <c r="H448" s="1"/>
  <c r="G467"/>
  <c r="G448" s="1"/>
  <c r="T88"/>
  <c r="R87"/>
  <c r="P501"/>
  <c r="H501"/>
  <c r="N566"/>
  <c r="P567"/>
  <c r="H14"/>
  <c r="G13"/>
  <c r="H13" s="1"/>
  <c r="P708"/>
  <c r="O707"/>
  <c r="P707" s="1"/>
  <c r="H212"/>
  <c r="G211"/>
  <c r="H709"/>
  <c r="G708"/>
  <c r="X44"/>
  <c r="X43" s="1"/>
  <c r="L686"/>
  <c r="O448"/>
  <c r="P448" s="1"/>
  <c r="R670"/>
  <c r="T671"/>
  <c r="S106"/>
  <c r="T107"/>
  <c r="J39"/>
  <c r="L40"/>
  <c r="P92"/>
  <c r="O91"/>
  <c r="P91" s="1"/>
  <c r="T294"/>
  <c r="R293"/>
  <c r="L272"/>
  <c r="K271"/>
  <c r="N346"/>
  <c r="P347"/>
  <c r="L645"/>
  <c r="K622"/>
  <c r="R660"/>
  <c r="T660" s="1"/>
  <c r="T661"/>
  <c r="T228"/>
  <c r="K106"/>
  <c r="L107"/>
  <c r="J99"/>
  <c r="L100"/>
  <c r="T330"/>
  <c r="R329"/>
  <c r="T329" s="1"/>
  <c r="H272"/>
  <c r="G271"/>
  <c r="G300"/>
  <c r="J346"/>
  <c r="L347"/>
  <c r="J482"/>
  <c r="L483"/>
  <c r="T428"/>
  <c r="T546"/>
  <c r="R541"/>
  <c r="T541" s="1"/>
  <c r="R578"/>
  <c r="R577" s="1"/>
  <c r="T579"/>
  <c r="T578" s="1"/>
  <c r="R711"/>
  <c r="T712"/>
  <c r="J358"/>
  <c r="L358" s="1"/>
  <c r="L359"/>
  <c r="T28"/>
  <c r="R27"/>
  <c r="R40"/>
  <c r="T41"/>
  <c r="T130"/>
  <c r="S129"/>
  <c r="T73"/>
  <c r="T70" s="1"/>
  <c r="T69" s="1"/>
  <c r="R70"/>
  <c r="R69" s="1"/>
  <c r="R264"/>
  <c r="T265"/>
  <c r="L326"/>
  <c r="J325"/>
  <c r="L325" s="1"/>
  <c r="P384"/>
  <c r="H384"/>
  <c r="K481"/>
  <c r="R334"/>
  <c r="T335"/>
  <c r="J339"/>
  <c r="L340"/>
  <c r="R506"/>
  <c r="T507"/>
  <c r="P585"/>
  <c r="O584"/>
  <c r="R692"/>
  <c r="T692" s="1"/>
  <c r="T693"/>
  <c r="P692"/>
  <c r="H692"/>
  <c r="J726"/>
  <c r="L727"/>
  <c r="S44"/>
  <c r="J147"/>
  <c r="L148"/>
  <c r="O106"/>
  <c r="P107"/>
  <c r="P425"/>
  <c r="O418"/>
  <c r="T385"/>
  <c r="R384"/>
  <c r="T384" s="1"/>
  <c r="G683"/>
  <c r="H684"/>
  <c r="R600"/>
  <c r="T600" s="1"/>
  <c r="T601"/>
  <c r="J677"/>
  <c r="L678"/>
  <c r="R679"/>
  <c r="T680"/>
  <c r="K684"/>
  <c r="L685"/>
  <c r="H108"/>
  <c r="V622"/>
  <c r="V621" s="1"/>
  <c r="V480" s="1"/>
  <c r="V479" s="1"/>
  <c r="H622"/>
  <c r="H621" s="1"/>
  <c r="S345"/>
  <c r="J489"/>
  <c r="L586"/>
  <c r="S621"/>
  <c r="N99"/>
  <c r="P100"/>
  <c r="R149"/>
  <c r="T150"/>
  <c r="R322"/>
  <c r="T323"/>
  <c r="T445"/>
  <c r="R444"/>
  <c r="L470"/>
  <c r="J469"/>
  <c r="L512"/>
  <c r="J511"/>
  <c r="T527"/>
  <c r="H585"/>
  <c r="G584"/>
  <c r="K6"/>
  <c r="O43"/>
  <c r="J212"/>
  <c r="L213"/>
  <c r="R359"/>
  <c r="T360"/>
  <c r="R389"/>
  <c r="T390"/>
  <c r="S584"/>
  <c r="T664"/>
  <c r="R663"/>
  <c r="T663" s="1"/>
  <c r="R452"/>
  <c r="T453"/>
  <c r="G44"/>
  <c r="H45"/>
  <c r="J186"/>
  <c r="L187"/>
  <c r="J320"/>
  <c r="L321"/>
  <c r="J241"/>
  <c r="L247"/>
  <c r="T470"/>
  <c r="R469"/>
  <c r="L516"/>
  <c r="K515"/>
  <c r="R551"/>
  <c r="T551" s="1"/>
  <c r="T552"/>
  <c r="R646"/>
  <c r="T647"/>
  <c r="R100"/>
  <c r="T101"/>
  <c r="T220"/>
  <c r="R219"/>
  <c r="T202"/>
  <c r="R201"/>
  <c r="L294"/>
  <c r="J293"/>
  <c r="L585"/>
  <c r="K584"/>
  <c r="R241"/>
  <c r="R240" s="1"/>
  <c r="R239" s="1"/>
  <c r="R238" s="1"/>
  <c r="L299"/>
  <c r="R16"/>
  <c r="X298"/>
  <c r="V302"/>
  <c r="V301" s="1"/>
  <c r="V300" s="1"/>
  <c r="N395"/>
  <c r="N394" s="1"/>
  <c r="P108"/>
  <c r="R489"/>
  <c r="X370"/>
  <c r="X369" s="1"/>
  <c r="X345" s="1"/>
  <c r="X338" s="1"/>
  <c r="J575"/>
  <c r="J225"/>
  <c r="L226"/>
  <c r="O393"/>
  <c r="P394"/>
  <c r="J45"/>
  <c r="L46"/>
  <c r="H130"/>
  <c r="H129" s="1"/>
  <c r="H122" s="1"/>
  <c r="G129"/>
  <c r="G122" s="1"/>
  <c r="S240"/>
  <c r="O338"/>
  <c r="R436"/>
  <c r="T436" s="1"/>
  <c r="T437"/>
  <c r="J84"/>
  <c r="J83" s="1"/>
  <c r="J82" s="1"/>
  <c r="K85"/>
  <c r="G98"/>
  <c r="H99"/>
  <c r="T234"/>
  <c r="R233"/>
  <c r="T233" s="1"/>
  <c r="K338"/>
  <c r="L202"/>
  <c r="J201"/>
  <c r="T348"/>
  <c r="R347"/>
  <c r="O481"/>
  <c r="R484"/>
  <c r="T485"/>
  <c r="S684"/>
  <c r="T685"/>
  <c r="J15"/>
  <c r="L16"/>
  <c r="J450"/>
  <c r="L451"/>
  <c r="T10"/>
  <c r="R9"/>
  <c r="L10"/>
  <c r="J9"/>
  <c r="S271"/>
  <c r="S300"/>
  <c r="O524"/>
  <c r="P525"/>
  <c r="R597"/>
  <c r="T597" s="1"/>
  <c r="T598"/>
  <c r="L567"/>
  <c r="J566"/>
  <c r="O684"/>
  <c r="P685"/>
  <c r="H369"/>
  <c r="G345"/>
  <c r="T567"/>
  <c r="R566"/>
  <c r="R558"/>
  <c r="T558" s="1"/>
  <c r="T559"/>
  <c r="J709"/>
  <c r="L710"/>
  <c r="X395"/>
  <c r="X394" s="1"/>
  <c r="X393" s="1"/>
  <c r="X575"/>
  <c r="R624"/>
  <c r="R623" s="1"/>
  <c r="R273"/>
  <c r="P369"/>
  <c r="G622"/>
  <c r="G621" s="1"/>
  <c r="R307"/>
  <c r="V370"/>
  <c r="V369" s="1"/>
  <c r="V345" s="1"/>
  <c r="V338" s="1"/>
  <c r="V337" s="1"/>
  <c r="V297" s="1"/>
  <c r="X686"/>
  <c r="X685" s="1"/>
  <c r="X684" s="1"/>
  <c r="X683" s="1"/>
  <c r="X682" s="1"/>
  <c r="J426"/>
  <c r="L427"/>
  <c r="J525"/>
  <c r="L526"/>
  <c r="R339"/>
  <c r="T340"/>
  <c r="R214"/>
  <c r="T215"/>
  <c r="S481"/>
  <c r="K418"/>
  <c r="R258"/>
  <c r="T259"/>
  <c r="R287"/>
  <c r="T287" s="1"/>
  <c r="T288"/>
  <c r="T516"/>
  <c r="S515"/>
  <c r="J629"/>
  <c r="L633"/>
  <c r="R704"/>
  <c r="T704" s="1"/>
  <c r="T705"/>
  <c r="K239"/>
  <c r="T182"/>
  <c r="R181"/>
  <c r="J388"/>
  <c r="L389"/>
  <c r="T512"/>
  <c r="R511"/>
  <c r="R401"/>
  <c r="T402"/>
  <c r="T375"/>
  <c r="R370"/>
  <c r="P516"/>
  <c r="R608"/>
  <c r="T609"/>
  <c r="T636"/>
  <c r="R633"/>
  <c r="R727"/>
  <c r="T728"/>
  <c r="G106"/>
  <c r="H107"/>
  <c r="O239"/>
  <c r="P240"/>
  <c r="R188"/>
  <c r="T189"/>
  <c r="S418"/>
  <c r="J264"/>
  <c r="L265"/>
  <c r="J395"/>
  <c r="J394" s="1"/>
  <c r="L401"/>
  <c r="L395" s="1"/>
  <c r="N524"/>
  <c r="H525"/>
  <c r="R614"/>
  <c r="T615"/>
  <c r="J670"/>
  <c r="L671"/>
  <c r="R46"/>
  <c r="T47"/>
  <c r="L130"/>
  <c r="K129"/>
  <c r="T164"/>
  <c r="R163"/>
  <c r="R54"/>
  <c r="T54" s="1"/>
  <c r="T55"/>
  <c r="P130"/>
  <c r="O129"/>
  <c r="T326"/>
  <c r="R325"/>
  <c r="T325" s="1"/>
  <c r="P272"/>
  <c r="O271"/>
  <c r="T617"/>
  <c r="S612"/>
  <c r="P629"/>
  <c r="O622"/>
  <c r="H347"/>
  <c r="R586"/>
  <c r="I730"/>
  <c r="I731" s="1"/>
  <c r="I733" s="1"/>
  <c r="X6"/>
  <c r="X5" s="1"/>
  <c r="H100"/>
  <c r="X241"/>
  <c r="X240" s="1"/>
  <c r="X239" s="1"/>
  <c r="X238" s="1"/>
  <c r="X237" s="1"/>
  <c r="L370"/>
  <c r="V451"/>
  <c r="V450" s="1"/>
  <c r="V449" s="1"/>
  <c r="V448" s="1"/>
  <c r="T131"/>
  <c r="P370"/>
  <c r="X622"/>
  <c r="X621" s="1"/>
  <c r="V45"/>
  <c r="V44" s="1"/>
  <c r="V43" s="1"/>
  <c r="V6" s="1"/>
  <c r="V5" s="1"/>
  <c r="R462"/>
  <c r="H370"/>
  <c r="V686"/>
  <c r="V685" s="1"/>
  <c r="V684" s="1"/>
  <c r="V683" s="1"/>
  <c r="V682" s="1"/>
  <c r="N44"/>
  <c r="N43" s="1"/>
  <c r="R526" l="1"/>
  <c r="N223"/>
  <c r="P223" s="1"/>
  <c r="H224"/>
  <c r="H223" s="1"/>
  <c r="P224"/>
  <c r="X337"/>
  <c r="G707"/>
  <c r="H707" s="1"/>
  <c r="H708"/>
  <c r="L219"/>
  <c r="J218"/>
  <c r="L218" s="1"/>
  <c r="O198"/>
  <c r="O290"/>
  <c r="P290" s="1"/>
  <c r="P291"/>
  <c r="N565"/>
  <c r="P565" s="1"/>
  <c r="P566"/>
  <c r="P167"/>
  <c r="P160" s="1"/>
  <c r="O160"/>
  <c r="O159" s="1"/>
  <c r="P159" s="1"/>
  <c r="N509"/>
  <c r="H509" s="1"/>
  <c r="H510"/>
  <c r="L443"/>
  <c r="J442"/>
  <c r="L442" s="1"/>
  <c r="H206"/>
  <c r="G205"/>
  <c r="P320"/>
  <c r="N319"/>
  <c r="H320"/>
  <c r="O261"/>
  <c r="P261" s="1"/>
  <c r="P262"/>
  <c r="O301"/>
  <c r="P668"/>
  <c r="O667"/>
  <c r="T87"/>
  <c r="R86"/>
  <c r="T86" s="1"/>
  <c r="L206"/>
  <c r="K205"/>
  <c r="N488"/>
  <c r="P489"/>
  <c r="L302"/>
  <c r="K301"/>
  <c r="P27"/>
  <c r="N26"/>
  <c r="H27"/>
  <c r="G291"/>
  <c r="H292"/>
  <c r="N305"/>
  <c r="H306"/>
  <c r="P306"/>
  <c r="P218"/>
  <c r="H218"/>
  <c r="N211"/>
  <c r="P211" s="1"/>
  <c r="O298"/>
  <c r="P524"/>
  <c r="P510"/>
  <c r="P181"/>
  <c r="N180"/>
  <c r="H181"/>
  <c r="O178"/>
  <c r="P444"/>
  <c r="N443"/>
  <c r="H444"/>
  <c r="N676"/>
  <c r="P677"/>
  <c r="H677"/>
  <c r="N200"/>
  <c r="H201"/>
  <c r="P201"/>
  <c r="L26"/>
  <c r="J25"/>
  <c r="L25" s="1"/>
  <c r="L163"/>
  <c r="L162" s="1"/>
  <c r="L161" s="1"/>
  <c r="L160" s="1"/>
  <c r="J162"/>
  <c r="J161" s="1"/>
  <c r="J160" s="1"/>
  <c r="J159" s="1"/>
  <c r="L159" s="1"/>
  <c r="V730"/>
  <c r="V731" s="1"/>
  <c r="V733" s="1"/>
  <c r="X480"/>
  <c r="X479" s="1"/>
  <c r="P509"/>
  <c r="K122"/>
  <c r="R629"/>
  <c r="T629" s="1"/>
  <c r="T633"/>
  <c r="K417"/>
  <c r="T566"/>
  <c r="R565"/>
  <c r="T565" s="1"/>
  <c r="L9"/>
  <c r="J8"/>
  <c r="J44"/>
  <c r="L45"/>
  <c r="J224"/>
  <c r="L225"/>
  <c r="R15"/>
  <c r="T16"/>
  <c r="T201"/>
  <c r="R200"/>
  <c r="T469"/>
  <c r="R468"/>
  <c r="R525"/>
  <c r="T526"/>
  <c r="L469"/>
  <c r="J468"/>
  <c r="O417"/>
  <c r="P418"/>
  <c r="S122"/>
  <c r="T27"/>
  <c r="R26"/>
  <c r="L271"/>
  <c r="K270"/>
  <c r="O515"/>
  <c r="T241"/>
  <c r="S611"/>
  <c r="R45"/>
  <c r="T46"/>
  <c r="R613"/>
  <c r="T614"/>
  <c r="J393"/>
  <c r="L393" s="1"/>
  <c r="L394"/>
  <c r="O238"/>
  <c r="P239"/>
  <c r="R726"/>
  <c r="T727"/>
  <c r="R607"/>
  <c r="T607" s="1"/>
  <c r="T608"/>
  <c r="R257"/>
  <c r="R256" s="1"/>
  <c r="T258"/>
  <c r="T257" s="1"/>
  <c r="T339"/>
  <c r="J425"/>
  <c r="L426"/>
  <c r="R306"/>
  <c r="T307"/>
  <c r="R272"/>
  <c r="T273"/>
  <c r="J14"/>
  <c r="L15"/>
  <c r="R483"/>
  <c r="T484"/>
  <c r="T240"/>
  <c r="S239"/>
  <c r="R488"/>
  <c r="T489"/>
  <c r="R645"/>
  <c r="T645" s="1"/>
  <c r="T646"/>
  <c r="J240"/>
  <c r="L241"/>
  <c r="L186"/>
  <c r="J179"/>
  <c r="T452"/>
  <c r="R358"/>
  <c r="T358" s="1"/>
  <c r="T359"/>
  <c r="P43"/>
  <c r="O6"/>
  <c r="R148"/>
  <c r="T149"/>
  <c r="S338"/>
  <c r="R678"/>
  <c r="T679"/>
  <c r="O105"/>
  <c r="P106"/>
  <c r="S43"/>
  <c r="L339"/>
  <c r="R39"/>
  <c r="T40"/>
  <c r="R576"/>
  <c r="T577"/>
  <c r="J345"/>
  <c r="L345" s="1"/>
  <c r="L346"/>
  <c r="J98"/>
  <c r="L99"/>
  <c r="J38"/>
  <c r="L39"/>
  <c r="R669"/>
  <c r="T670"/>
  <c r="X297"/>
  <c r="X730" s="1"/>
  <c r="X731" s="1"/>
  <c r="X733" s="1"/>
  <c r="R427"/>
  <c r="R227"/>
  <c r="R226" s="1"/>
  <c r="R585"/>
  <c r="T586"/>
  <c r="P271"/>
  <c r="O270"/>
  <c r="P129"/>
  <c r="P122" s="1"/>
  <c r="O122"/>
  <c r="T163"/>
  <c r="T162" s="1"/>
  <c r="T161" s="1"/>
  <c r="T160" s="1"/>
  <c r="R162"/>
  <c r="R161" s="1"/>
  <c r="R160" s="1"/>
  <c r="R159" s="1"/>
  <c r="T159" s="1"/>
  <c r="S417"/>
  <c r="R369"/>
  <c r="T369" s="1"/>
  <c r="T370"/>
  <c r="T511"/>
  <c r="R510"/>
  <c r="T181"/>
  <c r="R180"/>
  <c r="G338"/>
  <c r="G337" s="1"/>
  <c r="L566"/>
  <c r="J565"/>
  <c r="L565" s="1"/>
  <c r="S270"/>
  <c r="T9"/>
  <c r="R8"/>
  <c r="R346"/>
  <c r="T347"/>
  <c r="L201"/>
  <c r="J200"/>
  <c r="K84"/>
  <c r="K83" s="1"/>
  <c r="K82" s="1"/>
  <c r="L85"/>
  <c r="O337"/>
  <c r="L584"/>
  <c r="K575"/>
  <c r="L575" s="1"/>
  <c r="L293"/>
  <c r="J292"/>
  <c r="T219"/>
  <c r="R218"/>
  <c r="T218" s="1"/>
  <c r="S575"/>
  <c r="S480" s="1"/>
  <c r="H584"/>
  <c r="H575" s="1"/>
  <c r="G575"/>
  <c r="G480" s="1"/>
  <c r="L511"/>
  <c r="J510"/>
  <c r="T444"/>
  <c r="R443"/>
  <c r="J488"/>
  <c r="L489"/>
  <c r="P584"/>
  <c r="O575"/>
  <c r="P575" s="1"/>
  <c r="H271"/>
  <c r="G270"/>
  <c r="K621"/>
  <c r="T293"/>
  <c r="R292"/>
  <c r="P44"/>
  <c r="T227"/>
  <c r="R461"/>
  <c r="T461" s="1"/>
  <c r="T462"/>
  <c r="O621"/>
  <c r="P622"/>
  <c r="P621" s="1"/>
  <c r="J669"/>
  <c r="L670"/>
  <c r="N515"/>
  <c r="H524"/>
  <c r="H515" s="1"/>
  <c r="J263"/>
  <c r="L264"/>
  <c r="R187"/>
  <c r="T188"/>
  <c r="G105"/>
  <c r="H105" s="1"/>
  <c r="H106"/>
  <c r="R395"/>
  <c r="R394" s="1"/>
  <c r="T401"/>
  <c r="T395" s="1"/>
  <c r="J387"/>
  <c r="L387" s="1"/>
  <c r="L388"/>
  <c r="K238"/>
  <c r="J622"/>
  <c r="J621" s="1"/>
  <c r="L629"/>
  <c r="R213"/>
  <c r="T214"/>
  <c r="J524"/>
  <c r="L525"/>
  <c r="J708"/>
  <c r="L709"/>
  <c r="O683"/>
  <c r="P684"/>
  <c r="J449"/>
  <c r="L450"/>
  <c r="S683"/>
  <c r="T684"/>
  <c r="K337"/>
  <c r="G97"/>
  <c r="N393"/>
  <c r="H393" s="1"/>
  <c r="H394"/>
  <c r="R99"/>
  <c r="T100"/>
  <c r="J319"/>
  <c r="L320"/>
  <c r="G43"/>
  <c r="H44"/>
  <c r="R388"/>
  <c r="T389"/>
  <c r="J211"/>
  <c r="L211" s="1"/>
  <c r="L212"/>
  <c r="R321"/>
  <c r="T322"/>
  <c r="N98"/>
  <c r="H98" s="1"/>
  <c r="P99"/>
  <c r="K683"/>
  <c r="L684"/>
  <c r="J676"/>
  <c r="L676" s="1"/>
  <c r="L677"/>
  <c r="G682"/>
  <c r="H682" s="1"/>
  <c r="H683"/>
  <c r="J144"/>
  <c r="L147"/>
  <c r="L144" s="1"/>
  <c r="J129"/>
  <c r="J122" s="1"/>
  <c r="J725"/>
  <c r="L726"/>
  <c r="R505"/>
  <c r="T505" s="1"/>
  <c r="T506"/>
  <c r="R333"/>
  <c r="T333" s="1"/>
  <c r="T334"/>
  <c r="R263"/>
  <c r="T264"/>
  <c r="R710"/>
  <c r="T711"/>
  <c r="L482"/>
  <c r="K105"/>
  <c r="L106"/>
  <c r="N345"/>
  <c r="P346"/>
  <c r="H346"/>
  <c r="S105"/>
  <c r="T106"/>
  <c r="H211" l="1"/>
  <c r="N199"/>
  <c r="H200"/>
  <c r="P200"/>
  <c r="H291"/>
  <c r="G290"/>
  <c r="H290" s="1"/>
  <c r="K300"/>
  <c r="L300" s="1"/>
  <c r="L301"/>
  <c r="L205"/>
  <c r="K198"/>
  <c r="O300"/>
  <c r="P676"/>
  <c r="N667"/>
  <c r="H667" s="1"/>
  <c r="H676"/>
  <c r="N487"/>
  <c r="P488"/>
  <c r="H488"/>
  <c r="H205"/>
  <c r="G198"/>
  <c r="P180"/>
  <c r="N179"/>
  <c r="H180"/>
  <c r="N299"/>
  <c r="H305"/>
  <c r="N302"/>
  <c r="P305"/>
  <c r="P26"/>
  <c r="N25"/>
  <c r="H26"/>
  <c r="P667"/>
  <c r="P443"/>
  <c r="N442"/>
  <c r="H443"/>
  <c r="H319"/>
  <c r="P319"/>
  <c r="N338"/>
  <c r="P345"/>
  <c r="T263"/>
  <c r="R262"/>
  <c r="S269"/>
  <c r="T180"/>
  <c r="P270"/>
  <c r="O269"/>
  <c r="R225"/>
  <c r="T226"/>
  <c r="R524"/>
  <c r="T525"/>
  <c r="R14"/>
  <c r="T15"/>
  <c r="J43"/>
  <c r="L43" s="1"/>
  <c r="L44"/>
  <c r="H345"/>
  <c r="H338" s="1"/>
  <c r="L129"/>
  <c r="L122" s="1"/>
  <c r="K682"/>
  <c r="L683"/>
  <c r="R320"/>
  <c r="T321"/>
  <c r="R387"/>
  <c r="T387" s="1"/>
  <c r="T388"/>
  <c r="L319"/>
  <c r="J298"/>
  <c r="K297"/>
  <c r="L449"/>
  <c r="J707"/>
  <c r="L708"/>
  <c r="R212"/>
  <c r="T213"/>
  <c r="K237"/>
  <c r="R393"/>
  <c r="T393" s="1"/>
  <c r="T394"/>
  <c r="R186"/>
  <c r="T186" s="1"/>
  <c r="T187"/>
  <c r="T292"/>
  <c r="R291"/>
  <c r="H270"/>
  <c r="G269"/>
  <c r="T443"/>
  <c r="R442"/>
  <c r="T442" s="1"/>
  <c r="G479"/>
  <c r="L84"/>
  <c r="L83" s="1"/>
  <c r="L82" s="1"/>
  <c r="M85"/>
  <c r="S479"/>
  <c r="R584"/>
  <c r="T584" s="1"/>
  <c r="T585"/>
  <c r="J37"/>
  <c r="L37" s="1"/>
  <c r="L38"/>
  <c r="R38"/>
  <c r="T39"/>
  <c r="S6"/>
  <c r="R677"/>
  <c r="T678"/>
  <c r="R147"/>
  <c r="T148"/>
  <c r="J13"/>
  <c r="L13" s="1"/>
  <c r="L14"/>
  <c r="R305"/>
  <c r="T306"/>
  <c r="O237"/>
  <c r="P237" s="1"/>
  <c r="P238"/>
  <c r="R612"/>
  <c r="T613"/>
  <c r="T26"/>
  <c r="R25"/>
  <c r="T25" s="1"/>
  <c r="T468"/>
  <c r="R467"/>
  <c r="T467" s="1"/>
  <c r="L8"/>
  <c r="J7"/>
  <c r="P515"/>
  <c r="L105"/>
  <c r="K96"/>
  <c r="R709"/>
  <c r="T710"/>
  <c r="J724"/>
  <c r="L725"/>
  <c r="J487"/>
  <c r="L488"/>
  <c r="O297"/>
  <c r="L200"/>
  <c r="J199"/>
  <c r="T8"/>
  <c r="R7"/>
  <c r="T510"/>
  <c r="R509"/>
  <c r="T509" s="1"/>
  <c r="J178"/>
  <c r="L178" s="1"/>
  <c r="L179"/>
  <c r="T239"/>
  <c r="S238"/>
  <c r="J223"/>
  <c r="L223" s="1"/>
  <c r="L224"/>
  <c r="K480"/>
  <c r="R622"/>
  <c r="O480"/>
  <c r="T105"/>
  <c r="S96"/>
  <c r="N97"/>
  <c r="H97" s="1"/>
  <c r="P98"/>
  <c r="H43"/>
  <c r="G6"/>
  <c r="R98"/>
  <c r="T99"/>
  <c r="G96"/>
  <c r="S682"/>
  <c r="T683"/>
  <c r="O682"/>
  <c r="P682" s="1"/>
  <c r="P683"/>
  <c r="J515"/>
  <c r="L515" s="1"/>
  <c r="L524"/>
  <c r="J262"/>
  <c r="L263"/>
  <c r="J668"/>
  <c r="L669"/>
  <c r="L510"/>
  <c r="J509"/>
  <c r="L509" s="1"/>
  <c r="L292"/>
  <c r="J291"/>
  <c r="R345"/>
  <c r="T346"/>
  <c r="G297"/>
  <c r="R426"/>
  <c r="T427"/>
  <c r="R668"/>
  <c r="T669"/>
  <c r="J97"/>
  <c r="L98"/>
  <c r="R575"/>
  <c r="T575" s="1"/>
  <c r="T576"/>
  <c r="P105"/>
  <c r="O96"/>
  <c r="O5" s="1"/>
  <c r="S337"/>
  <c r="J239"/>
  <c r="L240"/>
  <c r="R487"/>
  <c r="T487" s="1"/>
  <c r="T488"/>
  <c r="R482"/>
  <c r="T483"/>
  <c r="R271"/>
  <c r="T272"/>
  <c r="J418"/>
  <c r="L425"/>
  <c r="R255"/>
  <c r="T256"/>
  <c r="R725"/>
  <c r="T726"/>
  <c r="R44"/>
  <c r="T45"/>
  <c r="L270"/>
  <c r="K269"/>
  <c r="L468"/>
  <c r="J467"/>
  <c r="L467" s="1"/>
  <c r="T200"/>
  <c r="R199"/>
  <c r="P393"/>
  <c r="L622"/>
  <c r="L621" s="1"/>
  <c r="J338"/>
  <c r="R451"/>
  <c r="N481" l="1"/>
  <c r="H487"/>
  <c r="H481" s="1"/>
  <c r="P487"/>
  <c r="N198"/>
  <c r="P198" s="1"/>
  <c r="H199"/>
  <c r="P199"/>
  <c r="H198"/>
  <c r="H299"/>
  <c r="H298" s="1"/>
  <c r="N298"/>
  <c r="P298" s="1"/>
  <c r="P299"/>
  <c r="P442"/>
  <c r="H442"/>
  <c r="N417"/>
  <c r="P25"/>
  <c r="H25"/>
  <c r="N6"/>
  <c r="P6" s="1"/>
  <c r="N301"/>
  <c r="H302"/>
  <c r="P302"/>
  <c r="N178"/>
  <c r="H179"/>
  <c r="P179"/>
  <c r="R724"/>
  <c r="T725"/>
  <c r="J417"/>
  <c r="L417" s="1"/>
  <c r="L418"/>
  <c r="R481"/>
  <c r="T482"/>
  <c r="J238"/>
  <c r="L239"/>
  <c r="J96"/>
  <c r="L96" s="1"/>
  <c r="L97"/>
  <c r="R425"/>
  <c r="T426"/>
  <c r="R338"/>
  <c r="T345"/>
  <c r="J261"/>
  <c r="L261" s="1"/>
  <c r="L262"/>
  <c r="T7"/>
  <c r="K5"/>
  <c r="R611"/>
  <c r="T611" s="1"/>
  <c r="T612"/>
  <c r="R299"/>
  <c r="T305"/>
  <c r="R302"/>
  <c r="T147"/>
  <c r="T144" s="1"/>
  <c r="R144"/>
  <c r="R129"/>
  <c r="H269"/>
  <c r="G268"/>
  <c r="H268" s="1"/>
  <c r="R13"/>
  <c r="T13" s="1"/>
  <c r="T14"/>
  <c r="N337"/>
  <c r="P338"/>
  <c r="J337"/>
  <c r="L337" s="1"/>
  <c r="L338"/>
  <c r="T199"/>
  <c r="L269"/>
  <c r="K268"/>
  <c r="G5"/>
  <c r="H6"/>
  <c r="K479"/>
  <c r="L487"/>
  <c r="J481"/>
  <c r="R708"/>
  <c r="T709"/>
  <c r="S5"/>
  <c r="R211"/>
  <c r="T211" s="1"/>
  <c r="T212"/>
  <c r="R319"/>
  <c r="T319" s="1"/>
  <c r="T320"/>
  <c r="P269"/>
  <c r="O268"/>
  <c r="P268" s="1"/>
  <c r="S268"/>
  <c r="J448"/>
  <c r="L448" s="1"/>
  <c r="R450"/>
  <c r="T451"/>
  <c r="R43"/>
  <c r="T43" s="1"/>
  <c r="T44"/>
  <c r="R254"/>
  <c r="T255"/>
  <c r="R270"/>
  <c r="T271"/>
  <c r="S297"/>
  <c r="T668"/>
  <c r="J667"/>
  <c r="L667" s="1"/>
  <c r="L668"/>
  <c r="R97"/>
  <c r="T98"/>
  <c r="N96"/>
  <c r="N5" s="1"/>
  <c r="P5" s="1"/>
  <c r="P97"/>
  <c r="R621"/>
  <c r="T622"/>
  <c r="T621" s="1"/>
  <c r="T238"/>
  <c r="S237"/>
  <c r="L199"/>
  <c r="J198"/>
  <c r="L198" s="1"/>
  <c r="R676"/>
  <c r="T676" s="1"/>
  <c r="T677"/>
  <c r="R37"/>
  <c r="T37" s="1"/>
  <c r="T38"/>
  <c r="T291"/>
  <c r="R290"/>
  <c r="T290" s="1"/>
  <c r="J297"/>
  <c r="L297" s="1"/>
  <c r="L298"/>
  <c r="R515"/>
  <c r="T515" s="1"/>
  <c r="T524"/>
  <c r="R224"/>
  <c r="T225"/>
  <c r="L291"/>
  <c r="J290"/>
  <c r="O479"/>
  <c r="L724"/>
  <c r="J714"/>
  <c r="L714" s="1"/>
  <c r="L7"/>
  <c r="J6"/>
  <c r="M84"/>
  <c r="M83" s="1"/>
  <c r="M82" s="1"/>
  <c r="N85"/>
  <c r="L707"/>
  <c r="R261"/>
  <c r="T261" s="1"/>
  <c r="T262"/>
  <c r="R179"/>
  <c r="H178" l="1"/>
  <c r="P178"/>
  <c r="P481"/>
  <c r="N480"/>
  <c r="N300"/>
  <c r="H301"/>
  <c r="P301"/>
  <c r="H417"/>
  <c r="P417"/>
  <c r="R667"/>
  <c r="T667" s="1"/>
  <c r="R707"/>
  <c r="T708"/>
  <c r="R298"/>
  <c r="T299"/>
  <c r="R418"/>
  <c r="T425"/>
  <c r="J237"/>
  <c r="L237" s="1"/>
  <c r="L238"/>
  <c r="J682"/>
  <c r="L682" s="1"/>
  <c r="P96"/>
  <c r="H96"/>
  <c r="O730"/>
  <c r="L290"/>
  <c r="J268"/>
  <c r="L268" s="1"/>
  <c r="R223"/>
  <c r="T223" s="1"/>
  <c r="T224"/>
  <c r="R96"/>
  <c r="T96" s="1"/>
  <c r="T97"/>
  <c r="R269"/>
  <c r="T270"/>
  <c r="R122"/>
  <c r="T129"/>
  <c r="T122" s="1"/>
  <c r="K730"/>
  <c r="R178"/>
  <c r="T178" s="1"/>
  <c r="T179"/>
  <c r="N84"/>
  <c r="N83" s="1"/>
  <c r="N82" s="1"/>
  <c r="O85"/>
  <c r="S730"/>
  <c r="G730"/>
  <c r="H5"/>
  <c r="N297"/>
  <c r="P337"/>
  <c r="H337"/>
  <c r="R301"/>
  <c r="T302"/>
  <c r="R337"/>
  <c r="T337" s="1"/>
  <c r="T338"/>
  <c r="R480"/>
  <c r="T481"/>
  <c r="T724"/>
  <c r="R714"/>
  <c r="T714" s="1"/>
  <c r="J5"/>
  <c r="L6"/>
  <c r="T254"/>
  <c r="R237"/>
  <c r="T237" s="1"/>
  <c r="R449"/>
  <c r="T450"/>
  <c r="J480"/>
  <c r="L481"/>
  <c r="R198"/>
  <c r="T198" s="1"/>
  <c r="R6"/>
  <c r="H300" l="1"/>
  <c r="P300"/>
  <c r="N479"/>
  <c r="H480"/>
  <c r="P480"/>
  <c r="R448"/>
  <c r="T448" s="1"/>
  <c r="T449"/>
  <c r="R479"/>
  <c r="T479" s="1"/>
  <c r="T480"/>
  <c r="R300"/>
  <c r="T300" s="1"/>
  <c r="T301"/>
  <c r="O84"/>
  <c r="O83" s="1"/>
  <c r="O82" s="1"/>
  <c r="P85"/>
  <c r="R417"/>
  <c r="T417" s="1"/>
  <c r="T418"/>
  <c r="T707"/>
  <c r="R682"/>
  <c r="T682" s="1"/>
  <c r="H297"/>
  <c r="P297"/>
  <c r="S731"/>
  <c r="K731"/>
  <c r="R268"/>
  <c r="T268" s="1"/>
  <c r="T269"/>
  <c r="J479"/>
  <c r="L479" s="1"/>
  <c r="L480"/>
  <c r="O731"/>
  <c r="T298"/>
  <c r="L5"/>
  <c r="R5"/>
  <c r="T6"/>
  <c r="G731"/>
  <c r="R297" l="1"/>
  <c r="T297" s="1"/>
  <c r="J730"/>
  <c r="J731" s="1"/>
  <c r="J733" s="1"/>
  <c r="H479"/>
  <c r="P479"/>
  <c r="N730"/>
  <c r="G733"/>
  <c r="P84"/>
  <c r="P83" s="1"/>
  <c r="P82" s="1"/>
  <c r="Q85"/>
  <c r="R730"/>
  <c r="T5"/>
  <c r="O733"/>
  <c r="S733"/>
  <c r="K733"/>
  <c r="L730" l="1"/>
  <c r="N731"/>
  <c r="P730"/>
  <c r="H730"/>
  <c r="L731"/>
  <c r="Q84"/>
  <c r="Q83" s="1"/>
  <c r="Q82" s="1"/>
  <c r="R85"/>
  <c r="R731"/>
  <c r="T730"/>
  <c r="N733" l="1"/>
  <c r="P731"/>
  <c r="H731"/>
  <c r="R84"/>
  <c r="R83" s="1"/>
  <c r="R82" s="1"/>
  <c r="S85"/>
  <c r="R733"/>
  <c r="T731"/>
  <c r="S84" l="1"/>
  <c r="S83" s="1"/>
  <c r="S82" s="1"/>
  <c r="T85"/>
  <c r="T84" l="1"/>
  <c r="T83" s="1"/>
  <c r="T82" s="1"/>
  <c r="U85"/>
  <c r="U84" l="1"/>
  <c r="U83" s="1"/>
  <c r="U82" s="1"/>
  <c r="V85"/>
  <c r="V84" l="1"/>
  <c r="V83" s="1"/>
  <c r="V82" s="1"/>
  <c r="W85"/>
  <c r="W84" l="1"/>
  <c r="W83" s="1"/>
  <c r="W82" s="1"/>
  <c r="X85"/>
  <c r="X84" s="1"/>
  <c r="X83" s="1"/>
  <c r="X82" s="1"/>
</calcChain>
</file>

<file path=xl/sharedStrings.xml><?xml version="1.0" encoding="utf-8"?>
<sst xmlns="http://schemas.openxmlformats.org/spreadsheetml/2006/main" count="9547" uniqueCount="838">
  <si>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</si>
  <si>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(тыс. рублей)</t>
  </si>
  <si>
    <t>Наименование</t>
  </si>
  <si>
    <t>РзПР</t>
  </si>
  <si>
    <t>План
2025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</si>
  <si>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</si>
  <si>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</si>
  <si>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</si>
  <si>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</si>
  <si>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</si>
  <si>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</si>
  <si>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</si>
  <si>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</si>
  <si>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</si>
  <si>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</si>
  <si>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</si>
  <si>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</si>
  <si>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</si>
  <si>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</si>
  <si>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</si>
  <si>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</si>
  <si>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</si>
  <si>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</si>
  <si>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</si>
  <si>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</si>
  <si>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</si>
  <si>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</si>
  <si>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</si>
  <si>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</si>
  <si>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</si>
  <si>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</si>
  <si>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</si>
  <si>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</si>
  <si>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</si>
  <si>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</si>
  <si>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</si>
  <si>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</si>
  <si>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</si>
  <si>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</si>
  <si>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</si>
  <si>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</si>
  <si>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</si>
  <si>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</si>
  <si>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</si>
  <si>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</si>
  <si>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</si>
  <si>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</si>
  <si>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</si>
  <si>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</si>
  <si>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</si>
  <si>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</si>
  <si>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</si>
  <si>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</si>
  <si>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</si>
  <si>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</si>
  <si>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</si>
  <si>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</si>
  <si>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</si>
  <si>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</si>
  <si>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</si>
  <si>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</si>
  <si>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</si>
  <si>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</si>
  <si>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</si>
  <si>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</si>
  <si>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</si>
  <si>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</si>
  <si>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</si>
  <si>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</si>
  <si>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</si>
  <si>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</si>
  <si>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</si>
  <si>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</si>
  <si>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</si>
  <si>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</si>
  <si>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</si>
  <si>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</si>
  <si>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</si>
  <si>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</si>
  <si>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</si>
  <si>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</si>
  <si>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</si>
  <si>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</si>
  <si>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</si>
  <si>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</si>
  <si>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</si>
  <si>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</si>
  <si>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</si>
  <si>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</si>
  <si>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</si>
  <si>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</si>
  <si>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</si>
  <si>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2026 И 2027 ГОДОВ</t>
  </si>
  <si>
    <t>План 
на 2026 год</t>
  </si>
  <si>
    <t>План 
на 2027 год</t>
  </si>
  <si>
    <t>УСЛОВНО УТВЕРЖДЕННЫЕ РАСХОДЫ</t>
  </si>
  <si>
    <t>9900</t>
  </si>
  <si>
    <t>Итого с УУР (титул)</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</si>
  <si>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</si>
  <si>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</si>
  <si>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</si>
  <si>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</si>
  <si>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</si>
  <si>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</si>
  <si>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</si>
  <si>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</si>
  <si>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</si>
  <si>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</si>
  <si>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</si>
  <si>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</si>
  <si>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</si>
  <si>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</si>
  <si>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</si>
  <si>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</si>
  <si>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</si>
  <si>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</si>
  <si>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</si>
  <si>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</si>
  <si>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</si>
  <si>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</si>
  <si>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</si>
  <si>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</si>
  <si>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</si>
  <si>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</si>
  <si>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Выполнение функций органами местного самоуправления в целях решения вопросов местного значения</t>
  </si>
  <si>
    <t>0118400000</t>
  </si>
  <si>
    <t>0118402000</t>
  </si>
  <si>
    <t>0118403000</t>
  </si>
  <si>
    <t>Развитие и укрепление материально-технической базы</t>
  </si>
  <si>
    <t>0118404000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</si>
  <si>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</si>
  <si>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</si>
  <si>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</si>
  <si>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</si>
  <si>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</si>
  <si>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</si>
  <si>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</si>
  <si>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</si>
  <si>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</si>
  <si>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</si>
  <si>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</si>
  <si>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</si>
  <si>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</si>
  <si>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</si>
  <si>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</si>
  <si>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</si>
  <si>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</si>
  <si>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</si>
  <si>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</si>
  <si>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</si>
  <si>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</si>
  <si>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</si>
  <si>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</si>
  <si>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</si>
  <si>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</si>
  <si>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</si>
  <si>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</si>
  <si>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</si>
  <si>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</si>
  <si>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</si>
  <si>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</si>
  <si>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</si>
  <si>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</si>
  <si>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</si>
  <si>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</si>
  <si>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</si>
  <si>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</si>
  <si>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</si>
  <si>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</si>
  <si>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</si>
  <si>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</si>
  <si>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</si>
  <si>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</si>
  <si>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</si>
  <si>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</si>
  <si>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</si>
  <si>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"Обеспечение реализации муниципальной программы "Управление муниципальной собственностью"</t>
  </si>
  <si>
    <t>0230000000</t>
  </si>
  <si>
    <t>0238200000</t>
  </si>
  <si>
    <t>0238201000</t>
  </si>
  <si>
    <t>0238203000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</si>
  <si>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</si>
  <si>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</si>
  <si>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</si>
  <si>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</si>
  <si>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</si>
  <si>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</si>
  <si>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</si>
  <si>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</si>
  <si>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</si>
  <si>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</si>
  <si>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</si>
  <si>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</si>
  <si>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</si>
  <si>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</si>
  <si>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</si>
  <si>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</si>
  <si>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</si>
  <si>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</si>
  <si>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</si>
  <si>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</si>
  <si>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</si>
  <si>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</si>
  <si>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</si>
  <si>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</si>
  <si>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</si>
  <si>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</si>
  <si>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</si>
  <si>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</si>
  <si>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</si>
  <si>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</si>
  <si>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</si>
  <si>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</si>
  <si>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</si>
  <si>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</si>
  <si>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</si>
  <si>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</si>
  <si>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</si>
  <si>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</si>
  <si>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</si>
  <si>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</si>
  <si>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</si>
  <si>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</si>
  <si>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</si>
  <si>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</si>
  <si>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</si>
  <si>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</si>
  <si>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</si>
  <si>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</si>
  <si>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</si>
  <si>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t>
  </si>
  <si>
    <t>05184SД010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</si>
  <si>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</si>
  <si>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</si>
  <si>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</si>
  <si>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</si>
  <si>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</si>
  <si>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</si>
  <si>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</si>
  <si>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</si>
  <si>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</si>
  <si>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</si>
  <si>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</si>
  <si>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</si>
  <si>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Организация, участие и проведение культурно-массовых, агитационных мероприятий, конкурсов, олимпиад; поощрение, премирование, гранты</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</si>
  <si>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</si>
  <si>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</si>
  <si>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</si>
  <si>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</si>
  <si>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</si>
  <si>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</si>
  <si>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</si>
  <si>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</si>
  <si>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</si>
  <si>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</si>
  <si>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</si>
  <si>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</si>
  <si>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</si>
  <si>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</si>
  <si>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</si>
  <si>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</si>
  <si>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</si>
  <si>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</si>
  <si>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</si>
  <si>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</si>
  <si>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</si>
  <si>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</si>
  <si>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</si>
  <si>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</si>
  <si>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</si>
  <si>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</si>
  <si>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</si>
  <si>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</si>
  <si>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</si>
  <si>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</si>
  <si>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</si>
  <si>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</si>
  <si>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</si>
  <si>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</si>
  <si>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</si>
  <si>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</si>
  <si>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</si>
  <si>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</si>
  <si>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</si>
  <si>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</si>
  <si>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</si>
  <si>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</si>
  <si>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</si>
  <si>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</si>
  <si>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</si>
  <si>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Социальное обеспечение и иные выплаты населению</t>
  </si>
  <si>
    <t>300</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</si>
  <si>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</si>
  <si>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</si>
  <si>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</si>
  <si>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</si>
  <si>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</si>
  <si>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</si>
  <si>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</si>
  <si>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</si>
  <si>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</si>
  <si>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</si>
  <si>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</si>
  <si>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</si>
  <si>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</si>
  <si>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</si>
  <si>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</si>
  <si>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</si>
  <si>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</si>
  <si>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</si>
  <si>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</si>
  <si>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</si>
  <si>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</si>
  <si>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</si>
  <si>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</si>
  <si>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</si>
  <si>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</si>
  <si>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</si>
  <si>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</si>
  <si>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</si>
  <si>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</si>
  <si>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</si>
  <si>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</si>
  <si>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</si>
  <si>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</si>
  <si>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</si>
  <si>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</si>
  <si>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</si>
  <si>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</si>
  <si>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</si>
  <si>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</si>
  <si>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</si>
  <si>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</si>
  <si>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</si>
  <si>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</si>
  <si>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</si>
  <si>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</si>
  <si>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</si>
  <si>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</si>
  <si>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</si>
  <si>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</si>
  <si>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</si>
  <si>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</si>
  <si>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</si>
  <si>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</si>
  <si>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</si>
  <si>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</si>
  <si>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</si>
  <si>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</si>
  <si>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</si>
  <si>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</si>
  <si>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</si>
  <si>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</si>
  <si>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</si>
  <si>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</si>
  <si>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</si>
  <si>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Подпрограмма "Музейное дело"</t>
  </si>
  <si>
    <t>0820000000</t>
  </si>
  <si>
    <t>0828300000</t>
  </si>
  <si>
    <t>0828301000</t>
  </si>
  <si>
    <t>0828302000</t>
  </si>
  <si>
    <t>0828303000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</si>
  <si>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</si>
  <si>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</si>
  <si>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</si>
  <si>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</si>
  <si>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</si>
  <si>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</si>
  <si>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</si>
  <si>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</si>
  <si>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</si>
  <si>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</si>
  <si>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</si>
  <si>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</si>
  <si>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</si>
  <si>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</si>
  <si>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</si>
  <si>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</si>
  <si>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</si>
  <si>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</si>
  <si>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</si>
  <si>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</si>
  <si>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</si>
  <si>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</si>
  <si>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</si>
  <si>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</si>
  <si>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</si>
  <si>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</si>
  <si>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</si>
  <si>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</si>
  <si>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</si>
  <si>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</si>
  <si>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</si>
  <si>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</si>
  <si>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</si>
  <si>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</si>
  <si>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</si>
  <si>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</si>
  <si>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</si>
  <si>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</si>
  <si>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</si>
  <si>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</si>
  <si>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</si>
  <si>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</si>
  <si>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</si>
  <si>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</si>
  <si>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</si>
  <si>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</si>
  <si>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</si>
  <si>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</si>
  <si>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</si>
  <si>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</si>
  <si>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</si>
  <si>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</si>
  <si>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</si>
  <si>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</si>
  <si>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</si>
  <si>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</si>
  <si>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</si>
  <si>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</si>
  <si>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</si>
  <si>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Выполнение функций органами местного самоуправления в области социальной политики</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</si>
  <si>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</si>
  <si>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</si>
  <si>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</si>
  <si>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</si>
  <si>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</si>
  <si>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</si>
  <si>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</si>
  <si>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</si>
  <si>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</si>
  <si>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</si>
  <si>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</si>
  <si>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</si>
  <si>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</si>
  <si>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</si>
  <si>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</si>
  <si>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</si>
  <si>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</si>
  <si>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</si>
  <si>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</si>
  <si>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</si>
  <si>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</si>
  <si>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</si>
  <si>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</si>
  <si>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</si>
  <si>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</si>
  <si>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</si>
  <si>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</si>
  <si>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</si>
  <si>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</si>
  <si>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</si>
  <si>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</si>
  <si>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</si>
  <si>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</si>
  <si>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</si>
  <si>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</si>
  <si>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</si>
  <si>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</si>
  <si>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</si>
  <si>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</si>
  <si>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</si>
  <si>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</si>
  <si>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</si>
  <si>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</si>
  <si>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</si>
  <si>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</si>
  <si>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</si>
  <si>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</si>
  <si>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</si>
  <si>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</si>
  <si>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</si>
  <si>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</si>
  <si>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</si>
  <si>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</si>
  <si>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</si>
  <si>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</si>
  <si>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</si>
  <si>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</si>
  <si>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</si>
  <si>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</si>
  <si>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</si>
  <si>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</si>
  <si>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</si>
  <si>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</si>
  <si>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</si>
  <si>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</si>
  <si>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</si>
  <si>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</si>
  <si>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</si>
  <si>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</si>
  <si>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</si>
  <si>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</si>
  <si>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</si>
  <si>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</si>
  <si>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</si>
  <si>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</si>
  <si>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</si>
  <si>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</si>
  <si>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</si>
  <si>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</si>
  <si>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</si>
  <si>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</si>
  <si>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</si>
  <si>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</si>
  <si>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</si>
  <si>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</si>
  <si>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</si>
  <si>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</si>
  <si>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</si>
  <si>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</si>
  <si>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</si>
  <si>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</si>
  <si>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</si>
  <si>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</si>
  <si>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</si>
  <si>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</si>
  <si>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</si>
  <si>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</si>
  <si>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</si>
  <si>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</si>
  <si>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</si>
  <si>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</si>
  <si>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</si>
  <si>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</si>
  <si>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</si>
  <si>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</si>
  <si>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</si>
  <si>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</si>
  <si>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</si>
  <si>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</si>
  <si>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</si>
  <si>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</si>
  <si>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</si>
  <si>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</si>
  <si>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</si>
  <si>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</si>
  <si>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</si>
  <si>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</si>
  <si>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</si>
  <si>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</si>
  <si>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</si>
  <si>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</si>
  <si>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</si>
  <si>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</si>
  <si>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</si>
  <si>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</si>
  <si>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</si>
  <si>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</si>
  <si>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</si>
  <si>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</si>
  <si>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</si>
  <si>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</si>
  <si>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</si>
  <si>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</si>
  <si>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</si>
  <si>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</si>
  <si>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</si>
  <si>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</si>
  <si>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</si>
  <si>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Проведение выборов и референдумов</t>
  </si>
  <si>
    <t>9040000000</t>
  </si>
  <si>
    <t>9048400000</t>
  </si>
  <si>
    <t>9048416000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</si>
  <si>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2026 И 2027 ГОДОВ</t>
  </si>
  <si>
    <t>План
на 2026 год</t>
  </si>
  <si>
    <t>План
на 2027 год</t>
  </si>
  <si>
    <t>06183S2370</t>
  </si>
  <si>
    <t>08183S0000</t>
  </si>
  <si>
    <t>08183S2370</t>
  </si>
  <si>
    <t>08283S0000</t>
  </si>
  <si>
    <t>08283S2370</t>
  </si>
  <si>
    <t>08483S0000</t>
  </si>
  <si>
    <t>08483S2370</t>
  </si>
  <si>
    <t>9900000000</t>
  </si>
  <si>
    <t>900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</si>
  <si>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</si>
  <si>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</si>
  <si>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План
на 2025 год</t>
  </si>
  <si>
    <t>Исполнение 
за 1 квартал 2024 года</t>
  </si>
  <si>
    <t>%
исполнения</t>
  </si>
  <si>
    <t>внесение 
изменений
(приказ 
от 28.04.2024 
№15-од)</t>
  </si>
  <si>
    <t>План
на 2024 год
на 01.06.2024</t>
  </si>
  <si>
    <t>Исполнение 
на 01.06.2024</t>
  </si>
  <si>
    <t>внесение изменений
июнь</t>
  </si>
  <si>
    <t>План
2024 год
РД от 27.06.2024
№ 371</t>
  </si>
  <si>
    <t>Исполнение 
за 1 полугодие 
2024 года</t>
  </si>
  <si>
    <t>внесение изменений</t>
  </si>
  <si>
    <t>План
на 2024 год
на 01.10.2024</t>
  </si>
  <si>
    <t>Исполнение 
за 9 месяцев 2024 года</t>
  </si>
  <si>
    <t>внесение изменений
октябрь</t>
  </si>
  <si>
    <t>План
2024 год
РД от __.10.2024
№ ___</t>
  </si>
  <si>
    <t>внесение изменений
(поправки)</t>
  </si>
  <si>
    <t>План 
на 2024 год
РД от 21.12.2023
№ 344</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</si>
  <si>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</si>
  <si>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</si>
  <si>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</si>
  <si>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</si>
  <si>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</si>
  <si>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</si>
  <si>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</si>
  <si>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</si>
  <si>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</si>
  <si>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</si>
  <si>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</si>
  <si>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</si>
  <si>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</si>
  <si>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</si>
  <si>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</si>
  <si>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</si>
  <si>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2026 И 2027 ГОДОВ</t>
  </si>
  <si>
    <t>Условно утвержденные расходы</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</si>
  <si>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</si>
  <si>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</si>
  <si>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</si>
  <si>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</si>
  <si>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</si>
  <si>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</si>
  <si>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</si>
  <si>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</si>
  <si>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</si>
  <si>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</si>
  <si>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</si>
  <si>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</si>
  <si>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</si>
  <si>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</si>
  <si>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</si>
  <si>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</si>
  <si>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</si>
  <si>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</si>
  <si>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</si>
  <si>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</si>
  <si>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</si>
  <si>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2025 ГОД</t>
  </si>
  <si>
    <t>Код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</si>
  <si>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</si>
  <si>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</si>
  <si>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</si>
  <si>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</si>
  <si>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</si>
  <si>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</si>
  <si>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</si>
  <si>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</si>
  <si>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</si>
  <si>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</si>
  <si>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</si>
  <si>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</si>
  <si>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</si>
  <si>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</si>
  <si>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 xml:space="preserve">Погашение муниципальными районами кредитов от кредитных организаций в валюте Российской Федерации </t>
  </si>
  <si>
    <t>992 01 02 00 00 05 0000 810</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</si>
  <si>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2025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</si>
  <si>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 Управлением по культуре, спорту и делам молодежи администрации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</si>
  <si>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2025 год в размере 4 395,0 тыс. рублей.</t>
  </si>
  <si>
    <t xml:space="preserve"> 3. При распределении иных межбюджетных трансфертов на 2025 год используются данные:
   Постановления администрации Нижнеилимского муниципального района от 14.03.2024 № 313 «Об объявлении районного конкурса на звание победителя «Премия года семьи»;
   Постановления администрации Нижнеилимского муниципального района от 07.02.2025 № 145 «Об итогах районного районного конкурса на звание Победителя «Премия года семьи»;
   Распоряжения администрации Нижнеилимского муниципального района от 07.02.2025 № 18 «О выделении денежных средств для награждения Победителей районного конкурса на звание Победителя «Премия года семьи»;</t>
  </si>
  <si>
    <t xml:space="preserve">   Постановления администрации Нижнеилимского муниципального района от 09.01.2025 № 3 «Об утверждении Положения «О проведении районного конкурса «Лучший проект ТОС в Нижнеилимском районе»;
   Постановления администрации Нижнеилимского муниципального района от 10.02.2025 № 147 «Об итогах районного конкурса «Лучший проект ТОС в Нижнеилимском районе»;
   Распоряжения администрации Нижнеилимского муниципального района от 10.02.2025 № 21 «О выделении иных межбюджетных трансфертов на реализацию мероприятий по награждению победителей районного конкурса «Лучший проект ТОС в Нижнеилимском районе»;</t>
  </si>
  <si>
    <t xml:space="preserve">   Постановления администрации Нижнеилимского муниципального района от 09.03.2023 № 177 «Об утверждении Положения о проведении районного конкурса «Решение ЗА ВАМИ»;
   Постановления администрации Нижнеилимского муниципального района от 18.12.2024 № 1335 «О внесении изменений в постановление администрации Нижнеилимского муниципального района от 09.03.2023 № 177 «Об утверждении Положения о проведении районного конкурса «Решение ЗА ВАМИ»;
   Постановления администрации Нижнеилимского муниципального района от 10.02.2025 № 146 «Об определении победителей районного конкурса «Решение ЗА ВАМИ»;
   Распоряжения администрации Нижнеилимского муниципального района от 10.02.2025 № 20 «О выделении иных межбюджетных трансфертов на реализацию мероприятий по награждению победителей районного конкурса «Решение ЗА ВАМИ».
   </t>
  </si>
  <si>
    <t xml:space="preserve">    4.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</si>
  <si>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по коду главного распорядителя средств бюджета района 957 «Управлением по культуре, спорту и делам молодежи администрации Нижнеилимского муниципального района», разделу 08 «Культура, кинемотография», подразделу 04 «Другие вопросы в области культуры, кинематографии», целевой статье 0858914000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</si>
  <si>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</si>
  <si>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2025 ГОД</t>
  </si>
  <si>
    <t>План 
на 2025 год</t>
  </si>
  <si>
    <t xml:space="preserve">районный конкурс 
«Премия Года семьи» </t>
  </si>
  <si>
    <t>районный конкурс 
«Лучший проект ТОС в Нижнеилимском районе»</t>
  </si>
  <si>
    <t>районный конкурс 
«Решение ЗА ВАМИ»</t>
  </si>
  <si>
    <t>Березняковское МО</t>
  </si>
  <si>
    <t>МО "Железногорск-Илимское ГП"</t>
  </si>
  <si>
    <t>Новоигирминское МО</t>
  </si>
  <si>
    <t>Новоилимское МО</t>
  </si>
  <si>
    <t>Радищевское МО</t>
  </si>
  <si>
    <t>Речушинское МО</t>
  </si>
  <si>
    <t>Рудногорское МО</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</si>
  <si>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</si>
  <si>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</si>
  <si>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4 410,0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</si>
  <si>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</si>
  <si>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</si>
  <si>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</si>
  <si>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Брусничное МО</t>
  </si>
  <si>
    <t>Дальнинское МО</t>
  </si>
  <si>
    <t>Заморское МО</t>
  </si>
  <si>
    <t>Коршуновское МО</t>
  </si>
  <si>
    <t>Семигорское МО</t>
  </si>
  <si>
    <t>Соцгородское МО</t>
  </si>
  <si>
    <t>Хребтовское МО</t>
  </si>
  <si>
    <t>Шестаковское МО</t>
  </si>
  <si>
    <t>ПРОГНОЗИРУЕМЫЕ ДОХОДЫ БЮДЖЕТА 
МУНИЦИПАЛЬНОГО ОБРАЗОВАНИЯ "НИЖНЕИЛИМСКИЙ РАЙОН"
НА 2025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</si>
  <si>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</si>
  <si>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</si>
  <si>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</si>
  <si>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</si>
  <si>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</si>
  <si>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</si>
  <si>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</si>
  <si>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</si>
  <si>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</si>
  <si>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</si>
  <si>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</si>
  <si>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</si>
  <si>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</si>
  <si>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</si>
  <si>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</si>
  <si>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</si>
  <si>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</si>
  <si>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</si>
  <si>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</si>
  <si>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</si>
  <si>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</si>
  <si>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</si>
  <si>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</si>
  <si>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</si>
  <si>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</si>
  <si>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</si>
  <si>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</si>
  <si>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</si>
  <si>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</si>
  <si>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</si>
  <si>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</si>
  <si>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</si>
  <si>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</si>
  <si>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</si>
  <si>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</si>
  <si>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</si>
  <si>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</si>
  <si>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</si>
  <si>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</si>
  <si>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</si>
  <si>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</si>
  <si>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</si>
  <si>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</si>
  <si>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</si>
  <si>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</si>
  <si>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</si>
  <si>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</si>
  <si>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</si>
  <si>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</si>
  <si>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</si>
  <si>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</si>
  <si>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</si>
  <si>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</si>
  <si>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</si>
  <si>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</si>
  <si>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</si>
  <si>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</si>
  <si>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</si>
  <si>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</si>
  <si>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</si>
  <si>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</si>
  <si>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</si>
  <si>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</si>
  <si>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</si>
  <si>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</si>
  <si>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</si>
  <si>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</si>
  <si>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</si>
  <si>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</si>
  <si>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</si>
  <si>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</si>
  <si>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</si>
  <si>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</si>
  <si>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</si>
  <si>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</si>
  <si>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</si>
  <si>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</si>
  <si>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</si>
  <si>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</si>
  <si>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</si>
  <si>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</si>
  <si>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</si>
  <si>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</si>
  <si>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</si>
  <si>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</si>
  <si>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</si>
  <si>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</si>
  <si>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</si>
  <si>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</si>
  <si>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реконструкцию и капитальный ремонт региональных и муниципальных музеев</t>
  </si>
  <si>
    <t>000 2 02 25597 00 0000 150</t>
  </si>
  <si>
    <t>Субсидии бюджетам муниципальных районов на реконструкцию и капитальный ремонт региональных и муниципальных музеев</t>
  </si>
  <si>
    <t>000 2 02 25597 05 0000 150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</si>
  <si>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</si>
  <si>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</si>
  <si>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</si>
  <si>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</si>
  <si>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</si>
  <si>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</si>
  <si>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</si>
  <si>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</si>
  <si>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</si>
  <si>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</si>
  <si>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</si>
  <si>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</si>
  <si>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</si>
  <si>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</si>
  <si>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</si>
  <si>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</si>
  <si>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</si>
  <si>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</si>
  <si>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</si>
  <si>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</si>
  <si>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</si>
  <si>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</si>
  <si>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</si>
  <si>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</si>
  <si>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</si>
  <si>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</si>
  <si>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</si>
  <si>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</si>
  <si>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</si>
  <si>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</si>
  <si>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</si>
  <si>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</si>
  <si>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</si>
  <si>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</si>
  <si>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</si>
  <si>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</si>
  <si>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</si>
  <si>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</si>
  <si>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</si>
  <si>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</si>
  <si>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</si>
  <si>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</si>
  <si>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</si>
  <si>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</si>
  <si>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ПРОГНОЗИРУЕМЫЕ ДОХОДЫ БЮДЖЕТА 
МУНИЦИПАЛЬНОГО ОБРАЗОВАНИЯ "НИЖНЕИЛИМСКИЙ РАЙОН"
НА ПЛАНОВЫЙ ПЕРИОД 2026 И 2027 ГОДОВ</t>
  </si>
  <si>
    <t>000 1 11 07000 00 0000120</t>
  </si>
  <si>
    <t>000 2 02 15002 00 0000150</t>
  </si>
  <si>
    <t>000 2 02 15002 05 0000150</t>
  </si>
  <si>
    <t xml:space="preserve">    Субсидии бюджетам на поддержку отрасли культуры</t>
  </si>
  <si>
    <t>000 2 02 40000 00 0000150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</si>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</sst>
</file>

<file path=xl/styles.xml><?xml version="1.0" encoding="utf-8"?>
<styleSheet xmlns="http://schemas.openxmlformats.org/spreadsheetml/2006/main">
  <numFmts count="11">
    <numFmt numFmtId="164" formatCode="#,##0.0"/>
    <numFmt numFmtId="165" formatCode="_-* #,##0.00_р_._-;\-* #,##0.00_р_._-;_-* &quot;-&quot;??_р_._-;_-@_-"/>
    <numFmt numFmtId="166" formatCode="\$#,##0\ ;\(\$#,##0\)"/>
    <numFmt numFmtId="167" formatCode="dd\.mm\.yyyy"/>
    <numFmt numFmtId="168" formatCode="_-* #,##0_р_._-;\-* #,##0_р_._-;_-* &quot;-&quot;_р_._-;_-@_-"/>
    <numFmt numFmtId="169" formatCode="?"/>
    <numFmt numFmtId="170" formatCode="000000"/>
    <numFmt numFmtId="171" formatCode="0.0"/>
    <numFmt numFmtId="172" formatCode="0.0000000000000000000%"/>
    <numFmt numFmtId="173" formatCode="0.0%"/>
    <numFmt numFmtId="174" formatCode="#,##0.0_ ;\-#,##0.0\ "/>
  </numFmts>
  <fonts count="54">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sz val="11"/>
      <color indexed="8"/>
      <name val="Calibri"/>
      <family val="2"/>
    </font>
    <font>
      <b/>
      <sz val="10"/>
      <name val="Times New Roman"/>
      <family val="1"/>
      <charset val="204"/>
    </font>
    <font>
      <sz val="11"/>
      <color indexed="8"/>
      <name val="Calibri"/>
      <family val="2"/>
      <charset val="204"/>
    </font>
    <font>
      <sz val="10"/>
      <name val="Helv"/>
    </font>
    <font>
      <b/>
      <sz val="10"/>
      <color indexed="8"/>
      <name val="Arial"/>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name val="Arial Cyr"/>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b/>
      <sz val="9"/>
      <name val="Times New Roman"/>
      <family val="1"/>
      <charset val="204"/>
    </font>
    <font>
      <sz val="12"/>
      <name val="Times New Roman"/>
      <family val="1"/>
      <charset val="204"/>
    </font>
    <font>
      <sz val="8"/>
      <name val="Times New Roman"/>
      <family val="1"/>
      <charset val="204"/>
    </font>
    <font>
      <sz val="11"/>
      <name val="Times New Roman"/>
      <family val="1"/>
      <charset val="204"/>
    </font>
    <font>
      <sz val="20"/>
      <name val="Times New Roman"/>
      <family val="1"/>
      <charset val="204"/>
    </font>
    <font>
      <b/>
      <sz val="11"/>
      <name val="Times New Roman"/>
      <family val="1"/>
      <charset val="204"/>
    </font>
    <font>
      <b/>
      <sz val="8"/>
      <name val="Times New Roman"/>
      <family val="1"/>
      <charset val="204"/>
    </font>
    <font>
      <sz val="9"/>
      <name val="Times New Roman"/>
      <family val="1"/>
      <charset val="204"/>
    </font>
    <font>
      <b/>
      <u/>
      <sz val="10"/>
      <name val="Times New Roman"/>
      <family val="1"/>
      <charset val="204"/>
    </font>
    <font>
      <sz val="14"/>
      <name val="Times New Roman"/>
      <family val="1"/>
      <charset val="204"/>
    </font>
    <font>
      <sz val="15"/>
      <name val="Times New Roman"/>
      <family val="1"/>
      <charset val="204"/>
    </font>
    <font>
      <sz val="10"/>
      <color indexed="8"/>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42">
    <xf numFmtId="0" fontId="0" fillId="0" borderId="0"/>
    <xf numFmtId="0" fontId="2" fillId="0" borderId="0"/>
    <xf numFmtId="0" fontId="5" fillId="0" borderId="0"/>
    <xf numFmtId="0" fontId="7" fillId="0" borderId="0"/>
    <xf numFmtId="0" fontId="8" fillId="0" borderId="0"/>
    <xf numFmtId="0" fontId="9" fillId="0" borderId="0"/>
    <xf numFmtId="0" fontId="9" fillId="0" borderId="0"/>
    <xf numFmtId="0" fontId="8"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1" fillId="18" borderId="0" applyNumberFormat="0" applyBorder="0" applyAlignment="0" applyProtection="0"/>
    <xf numFmtId="0" fontId="12" fillId="0" borderId="0"/>
    <xf numFmtId="0" fontId="13" fillId="10" borderId="2" applyNumberFormat="0" applyAlignment="0" applyProtection="0"/>
    <xf numFmtId="0" fontId="14" fillId="15" borderId="3" applyNumberFormat="0" applyAlignment="0" applyProtection="0"/>
    <xf numFmtId="0" fontId="12" fillId="0" borderId="0"/>
    <xf numFmtId="165" fontId="15"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0" fontId="16" fillId="0" borderId="0" applyFont="0" applyFill="0" applyBorder="0" applyAlignment="0" applyProtection="0"/>
    <xf numFmtId="0" fontId="17" fillId="0" borderId="0" applyNumberFormat="0" applyFill="0" applyBorder="0" applyAlignment="0" applyProtection="0"/>
    <xf numFmtId="2" fontId="16" fillId="0" borderId="0" applyFont="0" applyFill="0" applyBorder="0" applyAlignment="0" applyProtection="0"/>
    <xf numFmtId="0" fontId="18" fillId="8"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4" borderId="2" applyNumberFormat="0" applyAlignment="0" applyProtection="0"/>
    <xf numFmtId="0" fontId="23" fillId="0" borderId="7" applyNumberFormat="0" applyFill="0" applyAlignment="0" applyProtection="0"/>
    <xf numFmtId="0" fontId="24" fillId="11" borderId="0" applyNumberFormat="0" applyBorder="0" applyAlignment="0" applyProtection="0"/>
    <xf numFmtId="0" fontId="15" fillId="0" borderId="0"/>
    <xf numFmtId="0" fontId="25" fillId="0" borderId="0"/>
    <xf numFmtId="0" fontId="7" fillId="6" borderId="8" applyNumberFormat="0" applyFont="0" applyAlignment="0" applyProtection="0"/>
    <xf numFmtId="0" fontId="26" fillId="10" borderId="9" applyNumberFormat="0" applyAlignment="0" applyProtection="0"/>
    <xf numFmtId="0" fontId="27" fillId="0" borderId="0"/>
    <xf numFmtId="0" fontId="27" fillId="0" borderId="0"/>
    <xf numFmtId="0" fontId="28" fillId="0" borderId="0" applyNumberFormat="0" applyFill="0" applyBorder="0" applyAlignment="0" applyProtection="0"/>
    <xf numFmtId="0" fontId="29" fillId="0" borderId="10" applyNumberFormat="0" applyFill="0" applyAlignment="0" applyProtection="0"/>
    <xf numFmtId="0" fontId="12" fillId="0" borderId="0"/>
    <xf numFmtId="0" fontId="30" fillId="0" borderId="0" applyNumberFormat="0" applyFill="0" applyBorder="0" applyAlignment="0" applyProtection="0"/>
    <xf numFmtId="49" fontId="31" fillId="0" borderId="0">
      <alignment horizontal="center"/>
    </xf>
    <xf numFmtId="49" fontId="31" fillId="0" borderId="11">
      <alignment horizontal="center" wrapText="1"/>
    </xf>
    <xf numFmtId="49" fontId="31" fillId="0" borderId="12">
      <alignment horizontal="center" wrapText="1"/>
    </xf>
    <xf numFmtId="49" fontId="31" fillId="0" borderId="13">
      <alignment horizontal="center"/>
    </xf>
    <xf numFmtId="49" fontId="31" fillId="0" borderId="14"/>
    <xf numFmtId="4" fontId="31" fillId="0" borderId="13">
      <alignment horizontal="right"/>
    </xf>
    <xf numFmtId="4" fontId="31" fillId="0" borderId="11">
      <alignment horizontal="right"/>
    </xf>
    <xf numFmtId="49" fontId="31" fillId="0" borderId="0">
      <alignment horizontal="right"/>
    </xf>
    <xf numFmtId="4" fontId="31" fillId="0" borderId="15">
      <alignment horizontal="right"/>
    </xf>
    <xf numFmtId="49" fontId="31" fillId="0" borderId="16">
      <alignment horizontal="center"/>
    </xf>
    <xf numFmtId="4" fontId="31" fillId="0" borderId="17">
      <alignment horizontal="right"/>
    </xf>
    <xf numFmtId="0" fontId="31" fillId="0" borderId="18">
      <alignment horizontal="left" wrapText="1"/>
    </xf>
    <xf numFmtId="0" fontId="32" fillId="0" borderId="19">
      <alignment horizontal="left" wrapText="1"/>
    </xf>
    <xf numFmtId="0" fontId="31" fillId="0" borderId="20">
      <alignment horizontal="left" wrapText="1" indent="2"/>
    </xf>
    <xf numFmtId="0" fontId="27" fillId="0" borderId="21"/>
    <xf numFmtId="0" fontId="31" fillId="0" borderId="14"/>
    <xf numFmtId="0" fontId="27" fillId="0" borderId="14"/>
    <xf numFmtId="0" fontId="32" fillId="0" borderId="0">
      <alignment horizontal="center"/>
    </xf>
    <xf numFmtId="0" fontId="32" fillId="0" borderId="14"/>
    <xf numFmtId="0" fontId="31" fillId="0" borderId="22">
      <alignment horizontal="left" wrapText="1"/>
    </xf>
    <xf numFmtId="0" fontId="31" fillId="0" borderId="23">
      <alignment horizontal="left" wrapText="1" indent="1"/>
    </xf>
    <xf numFmtId="0" fontId="31" fillId="0" borderId="22">
      <alignment horizontal="left" wrapText="1" indent="2"/>
    </xf>
    <xf numFmtId="0" fontId="27" fillId="19" borderId="24"/>
    <xf numFmtId="0" fontId="31" fillId="0" borderId="25">
      <alignment horizontal="left" wrapText="1" indent="2"/>
    </xf>
    <xf numFmtId="0" fontId="31" fillId="0" borderId="0">
      <alignment horizontal="center" wrapText="1"/>
    </xf>
    <xf numFmtId="49" fontId="31" fillId="0" borderId="14">
      <alignment horizontal="left"/>
    </xf>
    <xf numFmtId="49" fontId="31" fillId="0" borderId="26">
      <alignment horizontal="center" wrapText="1"/>
    </xf>
    <xf numFmtId="49" fontId="31" fillId="0" borderId="26">
      <alignment horizontal="center" shrinkToFit="1"/>
    </xf>
    <xf numFmtId="49" fontId="31" fillId="0" borderId="13">
      <alignment horizontal="center" shrinkToFit="1"/>
    </xf>
    <xf numFmtId="0" fontId="31" fillId="0" borderId="27">
      <alignment horizontal="left" wrapText="1"/>
    </xf>
    <xf numFmtId="0" fontId="31" fillId="0" borderId="18">
      <alignment horizontal="left" wrapText="1" indent="1"/>
    </xf>
    <xf numFmtId="0" fontId="31" fillId="0" borderId="27">
      <alignment horizontal="left" wrapText="1" indent="2"/>
    </xf>
    <xf numFmtId="0" fontId="31" fillId="0" borderId="18">
      <alignment horizontal="left" wrapText="1" indent="2"/>
    </xf>
    <xf numFmtId="0" fontId="27" fillId="0" borderId="28"/>
    <xf numFmtId="0" fontId="27" fillId="0" borderId="29"/>
    <xf numFmtId="0" fontId="32" fillId="0" borderId="30">
      <alignment horizontal="center" vertical="center" textRotation="90" wrapText="1"/>
    </xf>
    <xf numFmtId="0" fontId="32" fillId="0" borderId="21">
      <alignment horizontal="center" vertical="center" textRotation="90" wrapText="1"/>
    </xf>
    <xf numFmtId="0" fontId="31" fillId="0" borderId="0">
      <alignment vertical="center"/>
    </xf>
    <xf numFmtId="0" fontId="32" fillId="0" borderId="14">
      <alignment horizontal="center" vertical="center" textRotation="90" wrapText="1"/>
    </xf>
    <xf numFmtId="0" fontId="32" fillId="0" borderId="21">
      <alignment horizontal="center" vertical="center" textRotation="90"/>
    </xf>
    <xf numFmtId="0" fontId="32" fillId="0" borderId="14">
      <alignment horizontal="center" vertical="center" textRotation="90"/>
    </xf>
    <xf numFmtId="0" fontId="32" fillId="0" borderId="30">
      <alignment horizontal="center" vertical="center" textRotation="90"/>
    </xf>
    <xf numFmtId="0" fontId="32" fillId="0" borderId="31">
      <alignment horizontal="center" vertical="center" textRotation="90"/>
    </xf>
    <xf numFmtId="0" fontId="33" fillId="0" borderId="14">
      <alignment wrapText="1"/>
    </xf>
    <xf numFmtId="0" fontId="33" fillId="0" borderId="31">
      <alignment wrapText="1"/>
    </xf>
    <xf numFmtId="0" fontId="33" fillId="0" borderId="21">
      <alignment wrapText="1"/>
    </xf>
    <xf numFmtId="0" fontId="31" fillId="0" borderId="31">
      <alignment horizontal="center" vertical="top" wrapText="1"/>
    </xf>
    <xf numFmtId="0" fontId="32" fillId="0" borderId="32"/>
    <xf numFmtId="49" fontId="34" fillId="0" borderId="33">
      <alignment horizontal="left" vertical="center" wrapText="1"/>
    </xf>
    <xf numFmtId="49" fontId="31" fillId="0" borderId="34">
      <alignment horizontal="left" vertical="center" wrapText="1" indent="2"/>
    </xf>
    <xf numFmtId="49" fontId="31" fillId="0" borderId="25">
      <alignment horizontal="left" vertical="center" wrapText="1" indent="3"/>
    </xf>
    <xf numFmtId="49" fontId="31" fillId="0" borderId="33">
      <alignment horizontal="left" vertical="center" wrapText="1" indent="3"/>
    </xf>
    <xf numFmtId="49" fontId="31" fillId="0" borderId="35">
      <alignment horizontal="left" vertical="center" wrapText="1" indent="3"/>
    </xf>
    <xf numFmtId="0" fontId="34" fillId="0" borderId="32">
      <alignment horizontal="left" vertical="center" wrapText="1"/>
    </xf>
    <xf numFmtId="49" fontId="31" fillId="0" borderId="21">
      <alignment horizontal="left" vertical="center" wrapText="1" indent="3"/>
    </xf>
    <xf numFmtId="49" fontId="31" fillId="0" borderId="0">
      <alignment horizontal="left" vertical="center" wrapText="1" indent="3"/>
    </xf>
    <xf numFmtId="49" fontId="31" fillId="0" borderId="14">
      <alignment horizontal="left" vertical="center" wrapText="1" indent="3"/>
    </xf>
    <xf numFmtId="49" fontId="34" fillId="0" borderId="32">
      <alignment horizontal="left" vertical="center" wrapText="1"/>
    </xf>
    <xf numFmtId="0" fontId="31" fillId="0" borderId="33">
      <alignment horizontal="left" vertical="center" wrapText="1"/>
    </xf>
    <xf numFmtId="0" fontId="31" fillId="0" borderId="35">
      <alignment horizontal="left" vertical="center" wrapText="1"/>
    </xf>
    <xf numFmtId="49" fontId="31" fillId="0" borderId="33">
      <alignment horizontal="left" vertical="center" wrapText="1"/>
    </xf>
    <xf numFmtId="49" fontId="31" fillId="0" borderId="35">
      <alignment horizontal="left" vertical="center" wrapText="1"/>
    </xf>
    <xf numFmtId="49" fontId="32" fillId="0" borderId="36">
      <alignment horizontal="center"/>
    </xf>
    <xf numFmtId="49" fontId="32" fillId="0" borderId="37">
      <alignment horizontal="center" vertical="center" wrapText="1"/>
    </xf>
    <xf numFmtId="49" fontId="31" fillId="0" borderId="38">
      <alignment horizontal="center" vertical="center" wrapText="1"/>
    </xf>
    <xf numFmtId="49" fontId="31" fillId="0" borderId="26">
      <alignment horizontal="center" vertical="center" wrapText="1"/>
    </xf>
    <xf numFmtId="49" fontId="31" fillId="0" borderId="37">
      <alignment horizontal="center" vertical="center" wrapText="1"/>
    </xf>
    <xf numFmtId="49" fontId="31" fillId="0" borderId="39">
      <alignment horizontal="center" vertical="center" wrapText="1"/>
    </xf>
    <xf numFmtId="49" fontId="31" fillId="0" borderId="40">
      <alignment horizontal="center" vertical="center" wrapText="1"/>
    </xf>
    <xf numFmtId="49" fontId="31" fillId="0" borderId="0">
      <alignment horizontal="center" vertical="center" wrapText="1"/>
    </xf>
    <xf numFmtId="49" fontId="31" fillId="0" borderId="14">
      <alignment horizontal="center" vertical="center" wrapText="1"/>
    </xf>
    <xf numFmtId="49" fontId="32" fillId="0" borderId="36">
      <alignment horizontal="center" vertical="center" wrapText="1"/>
    </xf>
    <xf numFmtId="0" fontId="32" fillId="0" borderId="36">
      <alignment horizontal="center" vertical="center"/>
    </xf>
    <xf numFmtId="0" fontId="31" fillId="0" borderId="38">
      <alignment horizontal="center" vertical="center"/>
    </xf>
    <xf numFmtId="0" fontId="31" fillId="0" borderId="26">
      <alignment horizontal="center" vertical="center"/>
    </xf>
    <xf numFmtId="0" fontId="31" fillId="0" borderId="37">
      <alignment horizontal="center" vertical="center"/>
    </xf>
    <xf numFmtId="0" fontId="32" fillId="0" borderId="37">
      <alignment horizontal="center" vertical="center"/>
    </xf>
    <xf numFmtId="0" fontId="31" fillId="0" borderId="39">
      <alignment horizontal="center" vertical="center"/>
    </xf>
    <xf numFmtId="49" fontId="32" fillId="0" borderId="36">
      <alignment horizontal="center" vertical="center"/>
    </xf>
    <xf numFmtId="49" fontId="31" fillId="0" borderId="38">
      <alignment horizontal="center" vertical="center"/>
    </xf>
    <xf numFmtId="49" fontId="31" fillId="0" borderId="26">
      <alignment horizontal="center" vertical="center"/>
    </xf>
    <xf numFmtId="49" fontId="31" fillId="0" borderId="37">
      <alignment horizontal="center" vertical="center"/>
    </xf>
    <xf numFmtId="49" fontId="31" fillId="0" borderId="39">
      <alignment horizontal="center" vertical="center"/>
    </xf>
    <xf numFmtId="49" fontId="31" fillId="0" borderId="14">
      <alignment horizontal="center"/>
    </xf>
    <xf numFmtId="0" fontId="31" fillId="0" borderId="21">
      <alignment horizontal="center"/>
    </xf>
    <xf numFmtId="0" fontId="31" fillId="0" borderId="0">
      <alignment horizontal="center"/>
    </xf>
    <xf numFmtId="49" fontId="31" fillId="0" borderId="14"/>
    <xf numFmtId="0" fontId="31" fillId="0" borderId="31">
      <alignment horizontal="center" vertical="top"/>
    </xf>
    <xf numFmtId="49" fontId="31" fillId="0" borderId="31">
      <alignment horizontal="center" vertical="top" wrapText="1"/>
    </xf>
    <xf numFmtId="0" fontId="31" fillId="0" borderId="28"/>
    <xf numFmtId="4" fontId="31" fillId="0" borderId="41">
      <alignment horizontal="right"/>
    </xf>
    <xf numFmtId="4" fontId="31" fillId="0" borderId="40">
      <alignment horizontal="right"/>
    </xf>
    <xf numFmtId="4" fontId="31" fillId="0" borderId="0">
      <alignment horizontal="right" shrinkToFit="1"/>
    </xf>
    <xf numFmtId="4" fontId="31" fillId="0" borderId="14">
      <alignment horizontal="right"/>
    </xf>
    <xf numFmtId="0" fontId="31" fillId="0" borderId="21"/>
    <xf numFmtId="0" fontId="31" fillId="0" borderId="31">
      <alignment horizontal="center" vertical="top" wrapText="1"/>
    </xf>
    <xf numFmtId="0" fontId="31" fillId="0" borderId="14">
      <alignment horizontal="center"/>
    </xf>
    <xf numFmtId="49" fontId="31" fillId="0" borderId="21">
      <alignment horizontal="center"/>
    </xf>
    <xf numFmtId="49" fontId="31" fillId="0" borderId="0">
      <alignment horizontal="left"/>
    </xf>
    <xf numFmtId="4" fontId="31" fillId="0" borderId="28">
      <alignment horizontal="right"/>
    </xf>
    <xf numFmtId="0" fontId="31" fillId="0" borderId="31">
      <alignment horizontal="center" vertical="top"/>
    </xf>
    <xf numFmtId="4" fontId="31" fillId="0" borderId="29">
      <alignment horizontal="right"/>
    </xf>
    <xf numFmtId="4" fontId="31" fillId="0" borderId="42">
      <alignment horizontal="right"/>
    </xf>
    <xf numFmtId="0" fontId="31" fillId="0" borderId="29"/>
    <xf numFmtId="0" fontId="7" fillId="0" borderId="43"/>
    <xf numFmtId="0" fontId="27" fillId="19" borderId="0"/>
    <xf numFmtId="0" fontId="32" fillId="0" borderId="0"/>
    <xf numFmtId="0" fontId="35" fillId="0" borderId="0"/>
    <xf numFmtId="0" fontId="31" fillId="0" borderId="0">
      <alignment horizontal="left"/>
    </xf>
    <xf numFmtId="0" fontId="31" fillId="0" borderId="0"/>
    <xf numFmtId="0" fontId="7" fillId="0" borderId="0"/>
    <xf numFmtId="0" fontId="27" fillId="0" borderId="0"/>
    <xf numFmtId="0" fontId="27" fillId="19" borderId="14"/>
    <xf numFmtId="49" fontId="31" fillId="0" borderId="31">
      <alignment horizontal="center" vertical="center" wrapText="1"/>
    </xf>
    <xf numFmtId="49" fontId="31" fillId="0" borderId="31">
      <alignment horizontal="center" vertical="center" wrapText="1"/>
    </xf>
    <xf numFmtId="0" fontId="27" fillId="19" borderId="44"/>
    <xf numFmtId="0" fontId="31" fillId="0" borderId="45">
      <alignment horizontal="left" wrapText="1"/>
    </xf>
    <xf numFmtId="0" fontId="31" fillId="0" borderId="22">
      <alignment horizontal="left" wrapText="1" indent="1"/>
    </xf>
    <xf numFmtId="0" fontId="31" fillId="0" borderId="16">
      <alignment horizontal="left" wrapText="1" indent="2"/>
    </xf>
    <xf numFmtId="0" fontId="27" fillId="19" borderId="21"/>
    <xf numFmtId="0" fontId="36" fillId="0" borderId="0">
      <alignment horizontal="center" wrapText="1"/>
    </xf>
    <xf numFmtId="0" fontId="37" fillId="0" borderId="0">
      <alignment horizontal="center" vertical="top"/>
    </xf>
    <xf numFmtId="0" fontId="31" fillId="0" borderId="14">
      <alignment wrapText="1"/>
    </xf>
    <xf numFmtId="0" fontId="31" fillId="0" borderId="44">
      <alignment wrapText="1"/>
    </xf>
    <xf numFmtId="0" fontId="31" fillId="0" borderId="21">
      <alignment horizontal="left"/>
    </xf>
    <xf numFmtId="0" fontId="27" fillId="19" borderId="46"/>
    <xf numFmtId="49" fontId="31" fillId="0" borderId="36">
      <alignment horizontal="center" wrapText="1"/>
    </xf>
    <xf numFmtId="49" fontId="31" fillId="0" borderId="38">
      <alignment horizontal="center" wrapText="1"/>
    </xf>
    <xf numFmtId="49" fontId="31" fillId="0" borderId="37">
      <alignment horizontal="center"/>
    </xf>
    <xf numFmtId="0" fontId="27" fillId="19" borderId="47"/>
    <xf numFmtId="0" fontId="31" fillId="0" borderId="40"/>
    <xf numFmtId="0" fontId="31" fillId="0" borderId="0">
      <alignment horizontal="center"/>
    </xf>
    <xf numFmtId="49" fontId="31" fillId="0" borderId="21"/>
    <xf numFmtId="49" fontId="31" fillId="0" borderId="0"/>
    <xf numFmtId="49" fontId="31" fillId="0" borderId="11">
      <alignment horizontal="center"/>
    </xf>
    <xf numFmtId="49" fontId="31" fillId="0" borderId="28">
      <alignment horizontal="center"/>
    </xf>
    <xf numFmtId="49" fontId="31" fillId="0" borderId="31">
      <alignment horizontal="center"/>
    </xf>
    <xf numFmtId="49" fontId="31" fillId="0" borderId="31">
      <alignment horizontal="center" vertical="center" wrapText="1"/>
    </xf>
    <xf numFmtId="49" fontId="31" fillId="0" borderId="41">
      <alignment horizontal="center" vertical="center" wrapText="1"/>
    </xf>
    <xf numFmtId="0" fontId="27" fillId="19" borderId="48"/>
    <xf numFmtId="4" fontId="31" fillId="0" borderId="31">
      <alignment horizontal="right"/>
    </xf>
    <xf numFmtId="0" fontId="31" fillId="20" borderId="40"/>
    <xf numFmtId="0" fontId="31" fillId="20" borderId="0"/>
    <xf numFmtId="0" fontId="36" fillId="0" borderId="0">
      <alignment horizontal="center" wrapText="1"/>
    </xf>
    <xf numFmtId="0" fontId="9" fillId="0" borderId="49"/>
    <xf numFmtId="49" fontId="38" fillId="0" borderId="50">
      <alignment horizontal="right"/>
    </xf>
    <xf numFmtId="0" fontId="31" fillId="0" borderId="50">
      <alignment horizontal="right"/>
    </xf>
    <xf numFmtId="0" fontId="9" fillId="0" borderId="14"/>
    <xf numFmtId="0" fontId="31" fillId="0" borderId="41">
      <alignment horizontal="center"/>
    </xf>
    <xf numFmtId="49" fontId="27" fillId="0" borderId="51">
      <alignment horizontal="center"/>
    </xf>
    <xf numFmtId="167" fontId="31" fillId="0" borderId="19">
      <alignment horizontal="center"/>
    </xf>
    <xf numFmtId="0" fontId="31" fillId="0" borderId="52">
      <alignment horizontal="center"/>
    </xf>
    <xf numFmtId="49" fontId="31" fillId="0" borderId="20">
      <alignment horizontal="center"/>
    </xf>
    <xf numFmtId="49" fontId="31" fillId="0" borderId="19">
      <alignment horizontal="center"/>
    </xf>
    <xf numFmtId="0" fontId="31" fillId="0" borderId="19">
      <alignment horizontal="center"/>
    </xf>
    <xf numFmtId="49" fontId="31" fillId="0" borderId="53">
      <alignment horizontal="center"/>
    </xf>
    <xf numFmtId="0" fontId="7" fillId="0" borderId="40"/>
    <xf numFmtId="0" fontId="9" fillId="0" borderId="0"/>
    <xf numFmtId="0" fontId="27" fillId="0" borderId="54"/>
    <xf numFmtId="0" fontId="27" fillId="0" borderId="43"/>
    <xf numFmtId="4" fontId="31" fillId="0" borderId="16">
      <alignment horizontal="right"/>
    </xf>
    <xf numFmtId="49" fontId="31" fillId="0" borderId="29">
      <alignment horizontal="center"/>
    </xf>
    <xf numFmtId="0" fontId="31" fillId="0" borderId="55">
      <alignment horizontal="left" wrapText="1"/>
    </xf>
    <xf numFmtId="0" fontId="31" fillId="0" borderId="27">
      <alignment horizontal="left" wrapText="1" indent="1"/>
    </xf>
    <xf numFmtId="0" fontId="31" fillId="0" borderId="19">
      <alignment horizontal="left" wrapText="1" indent="2"/>
    </xf>
    <xf numFmtId="0" fontId="27" fillId="19" borderId="56"/>
    <xf numFmtId="0" fontId="31" fillId="20" borderId="24"/>
    <xf numFmtId="0" fontId="36" fillId="0" borderId="0">
      <alignment horizontal="left" wrapText="1"/>
    </xf>
    <xf numFmtId="49" fontId="27" fillId="0" borderId="0"/>
    <xf numFmtId="0" fontId="31" fillId="0" borderId="0">
      <alignment horizontal="right"/>
    </xf>
    <xf numFmtId="49" fontId="31" fillId="0" borderId="0">
      <alignment horizontal="right"/>
    </xf>
    <xf numFmtId="0" fontId="31" fillId="0" borderId="0">
      <alignment horizontal="left" wrapText="1"/>
    </xf>
    <xf numFmtId="0" fontId="31" fillId="0" borderId="14">
      <alignment horizontal="left"/>
    </xf>
    <xf numFmtId="0" fontId="31" fillId="0" borderId="23">
      <alignment horizontal="left" wrapText="1"/>
    </xf>
    <xf numFmtId="0" fontId="31" fillId="0" borderId="44"/>
    <xf numFmtId="0" fontId="32" fillId="0" borderId="57">
      <alignment horizontal="left" wrapText="1"/>
    </xf>
    <xf numFmtId="0" fontId="31" fillId="0" borderId="15">
      <alignment horizontal="left" wrapText="1" indent="2"/>
    </xf>
    <xf numFmtId="49" fontId="31" fillId="0" borderId="0">
      <alignment horizontal="center" wrapText="1"/>
    </xf>
    <xf numFmtId="49" fontId="31" fillId="0" borderId="37">
      <alignment horizontal="center" wrapText="1"/>
    </xf>
    <xf numFmtId="0" fontId="31" fillId="0" borderId="58"/>
    <xf numFmtId="0" fontId="31" fillId="0" borderId="59">
      <alignment horizontal="center" wrapText="1"/>
    </xf>
    <xf numFmtId="0" fontId="27" fillId="19" borderId="40"/>
    <xf numFmtId="49" fontId="31" fillId="0" borderId="26">
      <alignment horizontal="center"/>
    </xf>
    <xf numFmtId="0" fontId="27" fillId="0" borderId="4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2" fillId="27" borderId="2" applyNumberFormat="0" applyAlignment="0" applyProtection="0"/>
    <xf numFmtId="0" fontId="26" fillId="19" borderId="9" applyNumberFormat="0" applyAlignment="0" applyProtection="0"/>
    <xf numFmtId="0" fontId="13" fillId="19"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9" fillId="0" borderId="10" applyNumberFormat="0" applyFill="0" applyAlignment="0" applyProtection="0"/>
    <xf numFmtId="0" fontId="14" fillId="23" borderId="3" applyNumberFormat="0" applyAlignment="0" applyProtection="0"/>
    <xf numFmtId="0" fontId="39" fillId="0" borderId="0" applyNumberFormat="0" applyFill="0" applyBorder="0" applyAlignment="0" applyProtection="0"/>
    <xf numFmtId="0" fontId="24" fillId="28" borderId="0" applyNumberFormat="0" applyBorder="0" applyAlignment="0" applyProtection="0"/>
    <xf numFmtId="0" fontId="27" fillId="0" borderId="0"/>
    <xf numFmtId="0" fontId="7" fillId="0" borderId="0"/>
    <xf numFmtId="0" fontId="7" fillId="0" borderId="0"/>
    <xf numFmtId="0" fontId="7" fillId="0" borderId="0"/>
    <xf numFmtId="0" fontId="7" fillId="0" borderId="0"/>
    <xf numFmtId="0"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5" fillId="0" borderId="0"/>
    <xf numFmtId="0" fontId="15" fillId="0" borderId="0"/>
    <xf numFmtId="0" fontId="2" fillId="0" borderId="0"/>
    <xf numFmtId="0" fontId="15" fillId="0" borderId="0"/>
    <xf numFmtId="0" fontId="2" fillId="0" borderId="0"/>
    <xf numFmtId="0" fontId="2" fillId="0" borderId="0"/>
    <xf numFmtId="0" fontId="15" fillId="0" borderId="0"/>
    <xf numFmtId="0" fontId="7" fillId="0" borderId="0"/>
    <xf numFmtId="0" fontId="7" fillId="0" borderId="0"/>
    <xf numFmtId="0" fontId="7" fillId="0" borderId="0"/>
    <xf numFmtId="0" fontId="1" fillId="0" borderId="0"/>
    <xf numFmtId="0" fontId="2" fillId="0" borderId="0"/>
    <xf numFmtId="0" fontId="2" fillId="0" borderId="0"/>
    <xf numFmtId="0" fontId="2" fillId="0" borderId="0"/>
    <xf numFmtId="0" fontId="1" fillId="0" borderId="0"/>
    <xf numFmtId="0" fontId="2" fillId="0" borderId="0"/>
    <xf numFmtId="0" fontId="40" fillId="0" borderId="0"/>
    <xf numFmtId="0" fontId="5" fillId="0" borderId="0"/>
    <xf numFmtId="0" fontId="40" fillId="0" borderId="0"/>
    <xf numFmtId="0" fontId="2" fillId="0" borderId="0"/>
    <xf numFmtId="0" fontId="1" fillId="0" borderId="0"/>
    <xf numFmtId="0" fontId="1" fillId="0" borderId="0"/>
    <xf numFmtId="0" fontId="2" fillId="0" borderId="0"/>
    <xf numFmtId="0" fontId="2" fillId="0" borderId="0"/>
    <xf numFmtId="0" fontId="2"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29" borderId="0" applyNumberFormat="0" applyBorder="0" applyAlignment="0" applyProtection="0"/>
    <xf numFmtId="0" fontId="17" fillId="0" borderId="0" applyNumberFormat="0" applyFill="0" applyBorder="0" applyAlignment="0" applyProtection="0"/>
    <xf numFmtId="0" fontId="15" fillId="30" borderId="8" applyNumberFormat="0" applyFont="0" applyAlignment="0" applyProtection="0"/>
    <xf numFmtId="9" fontId="2"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0" fontId="23" fillId="0" borderId="7" applyNumberFormat="0" applyFill="0" applyAlignment="0" applyProtection="0"/>
    <xf numFmtId="0" fontId="9" fillId="0" borderId="0"/>
    <xf numFmtId="0" fontId="30" fillId="0" borderId="0" applyNumberFormat="0" applyFill="0" applyBorder="0" applyAlignment="0" applyProtection="0"/>
    <xf numFmtId="168" fontId="15" fillId="0" borderId="0" applyFont="0" applyFill="0" applyBorder="0" applyAlignment="0" applyProtection="0"/>
    <xf numFmtId="165" fontId="15" fillId="0" borderId="0" applyFont="0" applyFill="0" applyBorder="0" applyAlignment="0" applyProtection="0"/>
    <xf numFmtId="165" fontId="4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8" fillId="31" borderId="0" applyNumberFormat="0" applyBorder="0" applyAlignment="0" applyProtection="0"/>
    <xf numFmtId="0" fontId="2" fillId="0" borderId="0"/>
    <xf numFmtId="0" fontId="2" fillId="0" borderId="0"/>
    <xf numFmtId="0" fontId="1" fillId="0" borderId="0"/>
  </cellStyleXfs>
  <cellXfs count="258">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2" borderId="0" xfId="1" applyFont="1" applyFill="1"/>
    <xf numFmtId="0" fontId="3" fillId="2" borderId="0" xfId="1" applyFont="1" applyFill="1" applyBorder="1" applyAlignment="1" applyProtection="1">
      <alignment wrapText="1"/>
    </xf>
    <xf numFmtId="0" fontId="3" fillId="2" borderId="0" xfId="1" applyFont="1" applyFill="1" applyBorder="1" applyAlignment="1">
      <alignment horizontal="right" vertical="center"/>
    </xf>
    <xf numFmtId="0" fontId="6" fillId="2" borderId="1" xfId="2" applyNumberFormat="1" applyFont="1" applyFill="1" applyBorder="1" applyAlignment="1">
      <alignment horizontal="center" vertical="center" readingOrder="1"/>
    </xf>
    <xf numFmtId="164"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left" vertical="center" wrapText="1"/>
    </xf>
    <xf numFmtId="49" fontId="6" fillId="2" borderId="1" xfId="1" applyNumberFormat="1" applyFont="1" applyFill="1" applyBorder="1" applyAlignment="1" applyProtection="1">
      <alignment horizontal="center" vertical="center" wrapText="1"/>
    </xf>
    <xf numFmtId="164" fontId="6" fillId="2" borderId="1" xfId="1" applyNumberFormat="1"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49" fontId="6" fillId="2" borderId="1" xfId="1" applyNumberFormat="1" applyFont="1" applyFill="1" applyBorder="1" applyAlignment="1">
      <alignment horizontal="center" vertical="center" wrapText="1"/>
    </xf>
    <xf numFmtId="49" fontId="6" fillId="2" borderId="1" xfId="3" applyNumberFormat="1" applyFont="1" applyFill="1" applyBorder="1" applyAlignment="1">
      <alignment horizontal="justify" vertical="center" wrapText="1"/>
    </xf>
    <xf numFmtId="49" fontId="3" fillId="2" borderId="1" xfId="3" applyNumberFormat="1" applyFont="1" applyFill="1" applyBorder="1" applyAlignment="1">
      <alignment horizontal="justify" vertical="center" wrapText="1"/>
    </xf>
    <xf numFmtId="49" fontId="6" fillId="2" borderId="1" xfId="3" applyNumberFormat="1" applyFont="1" applyFill="1" applyBorder="1" applyAlignment="1">
      <alignment horizontal="left" vertical="center" wrapText="1"/>
    </xf>
    <xf numFmtId="49" fontId="6" fillId="2" borderId="1" xfId="1" applyNumberFormat="1" applyFont="1" applyFill="1" applyBorder="1" applyAlignment="1" applyProtection="1">
      <alignment horizontal="left" vertical="center"/>
    </xf>
    <xf numFmtId="164" fontId="6" fillId="2" borderId="1" xfId="1" applyNumberFormat="1" applyFont="1" applyFill="1" applyBorder="1" applyAlignment="1" applyProtection="1">
      <alignment horizontal="right" vertical="center"/>
    </xf>
    <xf numFmtId="0" fontId="3" fillId="2" borderId="0" xfId="1" applyFont="1" applyFill="1" applyAlignment="1">
      <alignment vertical="center"/>
    </xf>
    <xf numFmtId="164" fontId="6" fillId="2" borderId="1" xfId="276" applyNumberFormat="1" applyFont="1" applyFill="1" applyBorder="1" applyAlignment="1">
      <alignment horizontal="center" vertical="center" wrapText="1"/>
    </xf>
    <xf numFmtId="164" fontId="3" fillId="2" borderId="1" xfId="276" applyNumberFormat="1" applyFont="1" applyFill="1" applyBorder="1" applyAlignment="1" applyProtection="1">
      <alignment horizontal="right" vertical="center" wrapText="1"/>
    </xf>
    <xf numFmtId="0" fontId="3" fillId="2" borderId="0" xfId="276" applyFont="1" applyFill="1" applyBorder="1" applyAlignment="1" applyProtection="1">
      <alignment horizontal="left"/>
    </xf>
    <xf numFmtId="0" fontId="3" fillId="2" borderId="0" xfId="276" applyFont="1" applyFill="1"/>
    <xf numFmtId="0" fontId="3" fillId="2" borderId="61" xfId="276" applyFont="1" applyFill="1" applyBorder="1" applyAlignment="1" applyProtection="1">
      <alignment wrapText="1"/>
    </xf>
    <xf numFmtId="0" fontId="3" fillId="2" borderId="0" xfId="276" applyFont="1" applyFill="1" applyBorder="1" applyAlignment="1" applyProtection="1">
      <alignment wrapText="1"/>
    </xf>
    <xf numFmtId="0" fontId="3" fillId="2" borderId="61" xfId="276" applyFont="1" applyFill="1" applyBorder="1" applyAlignment="1" applyProtection="1">
      <alignment horizontal="right" wrapText="1"/>
    </xf>
    <xf numFmtId="49" fontId="6" fillId="2" borderId="62" xfId="276" applyNumberFormat="1" applyFont="1" applyFill="1" applyBorder="1" applyAlignment="1" applyProtection="1">
      <alignment horizontal="center" vertical="center" wrapText="1"/>
    </xf>
    <xf numFmtId="49" fontId="6" fillId="2" borderId="1" xfId="276" applyNumberFormat="1" applyFont="1" applyFill="1" applyBorder="1" applyAlignment="1" applyProtection="1">
      <alignment horizontal="left" vertical="center" wrapText="1"/>
    </xf>
    <xf numFmtId="49" fontId="6" fillId="2" borderId="1" xfId="276" applyNumberFormat="1" applyFont="1" applyFill="1" applyBorder="1" applyAlignment="1" applyProtection="1">
      <alignment horizontal="center" vertical="center" wrapText="1"/>
    </xf>
    <xf numFmtId="164" fontId="6" fillId="2" borderId="1" xfId="276" applyNumberFormat="1" applyFont="1" applyFill="1" applyBorder="1" applyAlignment="1" applyProtection="1">
      <alignment horizontal="right" vertical="center" wrapText="1"/>
    </xf>
    <xf numFmtId="49" fontId="3" fillId="2" borderId="1" xfId="276" applyNumberFormat="1" applyFont="1" applyFill="1" applyBorder="1" applyAlignment="1" applyProtection="1">
      <alignment horizontal="left" vertical="center" wrapText="1"/>
    </xf>
    <xf numFmtId="49" fontId="3" fillId="2" borderId="1" xfId="276" applyNumberFormat="1" applyFont="1" applyFill="1" applyBorder="1" applyAlignment="1" applyProtection="1">
      <alignment horizontal="center" vertical="center" wrapText="1"/>
    </xf>
    <xf numFmtId="169" fontId="6" fillId="2" borderId="1" xfId="276" applyNumberFormat="1" applyFont="1" applyFill="1" applyBorder="1" applyAlignment="1" applyProtection="1">
      <alignment horizontal="left" vertical="center" wrapText="1"/>
    </xf>
    <xf numFmtId="49" fontId="6" fillId="2" borderId="1" xfId="276" applyNumberFormat="1" applyFont="1" applyFill="1" applyBorder="1" applyAlignment="1">
      <alignment horizontal="left" vertical="center" wrapText="1"/>
    </xf>
    <xf numFmtId="49" fontId="6" fillId="2" borderId="1" xfId="276" applyNumberFormat="1" applyFont="1" applyFill="1" applyBorder="1" applyAlignment="1">
      <alignment horizontal="center" vertical="center" wrapText="1"/>
    </xf>
    <xf numFmtId="49" fontId="3" fillId="2" borderId="1" xfId="276" applyNumberFormat="1" applyFont="1" applyFill="1" applyBorder="1" applyAlignment="1">
      <alignment horizontal="left" vertical="center" wrapText="1"/>
    </xf>
    <xf numFmtId="49" fontId="3" fillId="2" borderId="1" xfId="276" applyNumberFormat="1" applyFont="1" applyFill="1" applyBorder="1" applyAlignment="1">
      <alignment horizontal="center" vertical="center" wrapText="1"/>
    </xf>
    <xf numFmtId="170" fontId="6" fillId="2" borderId="1" xfId="276" applyNumberFormat="1" applyFont="1" applyFill="1" applyBorder="1" applyAlignment="1" applyProtection="1">
      <alignment horizontal="left" vertical="center" wrapText="1"/>
    </xf>
    <xf numFmtId="170" fontId="6" fillId="2" borderId="1" xfId="276" applyNumberFormat="1" applyFont="1" applyFill="1" applyBorder="1" applyAlignment="1" applyProtection="1">
      <alignment horizontal="center" vertical="center" wrapText="1"/>
    </xf>
    <xf numFmtId="170" fontId="3" fillId="2" borderId="1" xfId="276" applyNumberFormat="1" applyFont="1" applyFill="1" applyBorder="1" applyAlignment="1" applyProtection="1">
      <alignment horizontal="left" vertical="center" wrapText="1"/>
    </xf>
    <xf numFmtId="170" fontId="3" fillId="2" borderId="1" xfId="276" applyNumberFormat="1" applyFont="1" applyFill="1" applyBorder="1" applyAlignment="1" applyProtection="1">
      <alignment horizontal="center" vertical="center" wrapText="1"/>
    </xf>
    <xf numFmtId="49" fontId="6" fillId="2" borderId="1" xfId="283" applyNumberFormat="1" applyFont="1" applyFill="1" applyBorder="1" applyAlignment="1" applyProtection="1">
      <alignment horizontal="left"/>
    </xf>
    <xf numFmtId="49" fontId="6" fillId="2" borderId="1" xfId="276" applyNumberFormat="1" applyFont="1" applyFill="1" applyBorder="1" applyAlignment="1" applyProtection="1">
      <alignment horizontal="center"/>
    </xf>
    <xf numFmtId="164" fontId="6" fillId="2" borderId="1" xfId="276" applyNumberFormat="1" applyFont="1" applyFill="1" applyBorder="1" applyAlignment="1" applyProtection="1">
      <alignment horizontal="right"/>
    </xf>
    <xf numFmtId="0" fontId="3" fillId="2" borderId="61" xfId="276" applyFont="1" applyFill="1" applyBorder="1" applyAlignment="1" applyProtection="1">
      <alignment horizontal="left" wrapText="1"/>
    </xf>
    <xf numFmtId="0" fontId="3" fillId="2" borderId="0" xfId="283" applyFont="1" applyFill="1"/>
    <xf numFmtId="164" fontId="3" fillId="2" borderId="0" xfId="283" applyNumberFormat="1" applyFont="1" applyFill="1" applyBorder="1" applyAlignment="1">
      <alignment horizontal="right"/>
    </xf>
    <xf numFmtId="0" fontId="3" fillId="2" borderId="0" xfId="283" applyFont="1" applyFill="1" applyAlignment="1">
      <alignment horizontal="right"/>
    </xf>
    <xf numFmtId="164" fontId="3" fillId="2" borderId="0" xfId="283" applyNumberFormat="1" applyFont="1" applyFill="1" applyAlignment="1">
      <alignment horizontal="right"/>
    </xf>
    <xf numFmtId="164" fontId="3" fillId="2" borderId="0" xfId="283" applyNumberFormat="1" applyFont="1" applyFill="1" applyAlignment="1">
      <alignment horizontal="right" vertical="center" wrapText="1"/>
    </xf>
    <xf numFmtId="0" fontId="3" fillId="2" borderId="0" xfId="276" applyFont="1" applyFill="1" applyBorder="1" applyAlignment="1" applyProtection="1"/>
    <xf numFmtId="0" fontId="6" fillId="2" borderId="0" xfId="276" applyFont="1" applyFill="1" applyBorder="1" applyAlignment="1" applyProtection="1">
      <alignment vertical="top" wrapText="1"/>
    </xf>
    <xf numFmtId="0" fontId="3" fillId="2" borderId="0" xfId="276" applyFont="1" applyFill="1" applyBorder="1" applyAlignment="1" applyProtection="1">
      <alignment horizontal="right" wrapText="1"/>
    </xf>
    <xf numFmtId="49" fontId="6" fillId="2" borderId="1" xfId="340" applyNumberFormat="1" applyFont="1" applyFill="1" applyBorder="1" applyAlignment="1">
      <alignment horizontal="center" vertical="center" wrapText="1"/>
    </xf>
    <xf numFmtId="9" fontId="6" fillId="2" borderId="1" xfId="314" applyFont="1" applyFill="1" applyBorder="1" applyAlignment="1" applyProtection="1">
      <alignment horizontal="center" vertical="center" wrapText="1"/>
    </xf>
    <xf numFmtId="164" fontId="42" fillId="2" borderId="1" xfId="1" applyNumberFormat="1" applyFont="1" applyFill="1" applyBorder="1" applyAlignment="1">
      <alignment horizontal="center" vertical="center" wrapText="1"/>
    </xf>
    <xf numFmtId="9" fontId="6" fillId="2" borderId="1" xfId="314" applyFont="1" applyFill="1" applyBorder="1" applyAlignment="1" applyProtection="1">
      <alignment horizontal="right" vertical="center" wrapText="1"/>
    </xf>
    <xf numFmtId="9" fontId="6" fillId="2" borderId="1" xfId="314" applyNumberFormat="1" applyFont="1" applyFill="1" applyBorder="1" applyAlignment="1" applyProtection="1">
      <alignment horizontal="right" vertical="center" wrapText="1"/>
    </xf>
    <xf numFmtId="9" fontId="3" fillId="2" borderId="1" xfId="314" applyFont="1" applyFill="1" applyBorder="1" applyAlignment="1" applyProtection="1">
      <alignment horizontal="right" vertical="center" wrapText="1"/>
    </xf>
    <xf numFmtId="9" fontId="3" fillId="2" borderId="1" xfId="314" applyNumberFormat="1" applyFont="1" applyFill="1" applyBorder="1" applyAlignment="1" applyProtection="1">
      <alignment horizontal="right" vertical="center" wrapText="1"/>
    </xf>
    <xf numFmtId="9" fontId="6" fillId="2" borderId="1" xfId="276" applyNumberFormat="1" applyFont="1" applyFill="1" applyBorder="1" applyAlignment="1" applyProtection="1">
      <alignment horizontal="right" vertical="center" wrapText="1"/>
    </xf>
    <xf numFmtId="0" fontId="6" fillId="2" borderId="1" xfId="276" applyNumberFormat="1" applyFont="1" applyFill="1" applyBorder="1" applyAlignment="1" applyProtection="1">
      <alignment horizontal="left" vertical="center" wrapText="1"/>
    </xf>
    <xf numFmtId="0" fontId="6" fillId="2" borderId="0" xfId="276" applyFont="1" applyFill="1"/>
    <xf numFmtId="0" fontId="6" fillId="2" borderId="0" xfId="276" applyFont="1" applyFill="1" applyAlignment="1">
      <alignment wrapText="1"/>
    </xf>
    <xf numFmtId="49" fontId="6" fillId="2" borderId="1" xfId="276" applyNumberFormat="1" applyFont="1" applyFill="1" applyBorder="1" applyAlignment="1" applyProtection="1">
      <alignment horizontal="left"/>
    </xf>
    <xf numFmtId="9" fontId="6" fillId="2" borderId="1" xfId="314" applyFont="1" applyFill="1" applyBorder="1" applyAlignment="1" applyProtection="1">
      <alignment horizontal="right"/>
    </xf>
    <xf numFmtId="9" fontId="6" fillId="2" borderId="1" xfId="314" applyNumberFormat="1" applyFont="1" applyFill="1" applyBorder="1" applyAlignment="1" applyProtection="1">
      <alignment horizontal="right"/>
    </xf>
    <xf numFmtId="164" fontId="3" fillId="2" borderId="0" xfId="276" applyNumberFormat="1" applyFont="1" applyFill="1"/>
    <xf numFmtId="9" fontId="3" fillId="2" borderId="0" xfId="314" applyFont="1" applyFill="1"/>
    <xf numFmtId="9" fontId="3" fillId="2" borderId="0" xfId="314" applyNumberFormat="1" applyFont="1" applyFill="1"/>
    <xf numFmtId="0" fontId="43" fillId="0" borderId="0" xfId="268" applyFont="1" applyAlignment="1">
      <alignment vertical="center" wrapText="1"/>
    </xf>
    <xf numFmtId="0" fontId="45" fillId="0" borderId="0" xfId="268" applyFont="1" applyAlignment="1">
      <alignment vertical="center" wrapText="1"/>
    </xf>
    <xf numFmtId="0" fontId="45" fillId="0" borderId="0" xfId="268" applyFont="1" applyAlignment="1">
      <alignment vertical="center"/>
    </xf>
    <xf numFmtId="0" fontId="44" fillId="0" borderId="0" xfId="268" applyFont="1" applyAlignment="1">
      <alignment horizontal="left" vertical="center" wrapText="1"/>
    </xf>
    <xf numFmtId="0" fontId="46" fillId="0" borderId="0" xfId="268" applyFont="1" applyFill="1" applyAlignment="1">
      <alignment vertical="center"/>
    </xf>
    <xf numFmtId="0" fontId="6" fillId="0" borderId="0" xfId="268" applyFont="1" applyFill="1" applyAlignment="1">
      <alignment horizontal="center" vertical="center" wrapText="1"/>
    </xf>
    <xf numFmtId="0" fontId="3" fillId="0" borderId="0" xfId="268" applyFont="1" applyFill="1" applyAlignment="1">
      <alignment vertical="center"/>
    </xf>
    <xf numFmtId="0" fontId="43" fillId="0" borderId="0" xfId="268" applyFont="1" applyFill="1" applyAlignment="1">
      <alignment vertical="center"/>
    </xf>
    <xf numFmtId="0" fontId="3" fillId="0" borderId="0" xfId="268" applyFont="1" applyFill="1" applyBorder="1" applyAlignment="1">
      <alignment horizontal="right" vertical="center"/>
    </xf>
    <xf numFmtId="0" fontId="6" fillId="0" borderId="62" xfId="299" applyFont="1" applyFill="1" applyBorder="1" applyAlignment="1">
      <alignment horizontal="center" vertical="top" wrapText="1"/>
    </xf>
    <xf numFmtId="0" fontId="6" fillId="2" borderId="1" xfId="268" applyFont="1" applyFill="1" applyBorder="1" applyAlignment="1">
      <alignment horizontal="center" vertical="center" wrapText="1"/>
    </xf>
    <xf numFmtId="0" fontId="3" fillId="2" borderId="1" xfId="268" applyFont="1" applyFill="1" applyBorder="1" applyAlignment="1">
      <alignment horizontal="center" vertical="center" wrapText="1"/>
    </xf>
    <xf numFmtId="0" fontId="6" fillId="2" borderId="62" xfId="299" applyFont="1" applyFill="1" applyBorder="1" applyAlignment="1">
      <alignment horizontal="left" vertical="center" wrapText="1"/>
    </xf>
    <xf numFmtId="164" fontId="6" fillId="2" borderId="62" xfId="299" applyNumberFormat="1" applyFont="1" applyFill="1" applyBorder="1" applyAlignment="1">
      <alignment horizontal="right" vertical="center" wrapText="1"/>
    </xf>
    <xf numFmtId="164" fontId="3" fillId="2" borderId="62" xfId="299" applyNumberFormat="1" applyFont="1" applyFill="1" applyBorder="1" applyAlignment="1">
      <alignment horizontal="right" vertical="center" wrapText="1"/>
    </xf>
    <xf numFmtId="164" fontId="6" fillId="2" borderId="62" xfId="299" applyNumberFormat="1" applyFont="1" applyFill="1" applyBorder="1" applyAlignment="1" applyProtection="1">
      <alignment horizontal="right" vertical="center" wrapText="1"/>
    </xf>
    <xf numFmtId="0" fontId="6" fillId="0" borderId="0" xfId="268" applyFont="1" applyFill="1" applyAlignment="1">
      <alignment vertical="center"/>
    </xf>
    <xf numFmtId="0" fontId="3" fillId="2" borderId="63" xfId="299" applyFont="1" applyFill="1" applyBorder="1" applyAlignment="1">
      <alignment horizontal="left" vertical="center" wrapText="1"/>
    </xf>
    <xf numFmtId="0" fontId="3" fillId="2" borderId="64" xfId="299" applyFont="1" applyFill="1" applyBorder="1" applyAlignment="1">
      <alignment horizontal="left" vertical="center" wrapText="1" indent="1"/>
    </xf>
    <xf numFmtId="0" fontId="3" fillId="2" borderId="65" xfId="299" applyFont="1" applyFill="1" applyBorder="1" applyAlignment="1">
      <alignment horizontal="left" vertical="center" wrapText="1" indent="1"/>
    </xf>
    <xf numFmtId="0" fontId="6" fillId="2" borderId="66" xfId="268" applyFont="1" applyFill="1" applyBorder="1" applyAlignment="1">
      <alignment horizontal="left" vertical="center" wrapText="1"/>
    </xf>
    <xf numFmtId="164" fontId="6" fillId="2" borderId="66" xfId="268" applyNumberFormat="1" applyFont="1" applyFill="1" applyBorder="1" applyAlignment="1">
      <alignment horizontal="right" vertical="center" wrapText="1"/>
    </xf>
    <xf numFmtId="164" fontId="3" fillId="2" borderId="66" xfId="268" applyNumberFormat="1" applyFont="1" applyFill="1" applyBorder="1" applyAlignment="1">
      <alignment horizontal="right" vertical="center" wrapText="1"/>
    </xf>
    <xf numFmtId="164" fontId="6" fillId="2" borderId="66" xfId="268" applyNumberFormat="1" applyFont="1" applyFill="1" applyBorder="1" applyAlignment="1" applyProtection="1">
      <alignment horizontal="right" vertical="center" wrapText="1"/>
    </xf>
    <xf numFmtId="0" fontId="3" fillId="2" borderId="1" xfId="299" applyFont="1" applyFill="1" applyBorder="1" applyAlignment="1">
      <alignment horizontal="left" vertical="center" wrapText="1"/>
    </xf>
    <xf numFmtId="164" fontId="3" fillId="2" borderId="1" xfId="268" applyNumberFormat="1" applyFont="1" applyFill="1" applyBorder="1" applyAlignment="1">
      <alignment horizontal="right" vertical="center" wrapText="1"/>
    </xf>
    <xf numFmtId="0" fontId="3" fillId="2" borderId="1" xfId="299" applyFont="1" applyFill="1" applyBorder="1" applyAlignment="1">
      <alignment horizontal="left" vertical="center" wrapText="1" indent="1"/>
    </xf>
    <xf numFmtId="0" fontId="6" fillId="2" borderId="1" xfId="268" applyFont="1" applyFill="1" applyBorder="1" applyAlignment="1">
      <alignment horizontal="left" vertical="center" wrapText="1"/>
    </xf>
    <xf numFmtId="164" fontId="6" fillId="2" borderId="1" xfId="268" applyNumberFormat="1" applyFont="1" applyFill="1" applyBorder="1" applyAlignment="1">
      <alignment horizontal="right" vertical="center" wrapText="1"/>
    </xf>
    <xf numFmtId="164" fontId="6" fillId="2" borderId="1" xfId="268" applyNumberFormat="1" applyFont="1" applyFill="1" applyBorder="1" applyAlignment="1" applyProtection="1">
      <alignment horizontal="right" vertical="center" wrapText="1"/>
    </xf>
    <xf numFmtId="171" fontId="3" fillId="2" borderId="1" xfId="299" applyNumberFormat="1" applyFont="1" applyFill="1" applyBorder="1" applyAlignment="1">
      <alignment horizontal="right" vertical="center" wrapText="1"/>
    </xf>
    <xf numFmtId="0" fontId="3" fillId="2" borderId="1" xfId="268" applyFont="1" applyFill="1" applyBorder="1" applyAlignment="1">
      <alignment horizontal="left" vertical="center" wrapText="1"/>
    </xf>
    <xf numFmtId="164" fontId="3" fillId="2" borderId="1" xfId="268" applyNumberFormat="1" applyFont="1" applyFill="1" applyBorder="1" applyAlignment="1">
      <alignment horizontal="center" vertical="center" wrapText="1"/>
    </xf>
    <xf numFmtId="0" fontId="3" fillId="2" borderId="1" xfId="268" applyFont="1" applyFill="1" applyBorder="1" applyAlignment="1">
      <alignment horizontal="left" vertical="center" wrapText="1" indent="1"/>
    </xf>
    <xf numFmtId="0" fontId="45" fillId="2" borderId="0" xfId="268" applyFont="1" applyFill="1" applyAlignment="1">
      <alignment vertical="center"/>
    </xf>
    <xf numFmtId="0" fontId="3" fillId="2" borderId="0" xfId="268" applyFont="1" applyFill="1" applyAlignment="1">
      <alignment horizontal="left" vertical="center" wrapText="1"/>
    </xf>
    <xf numFmtId="0" fontId="3" fillId="2" borderId="0" xfId="268" applyFont="1" applyFill="1" applyAlignment="1">
      <alignment vertical="center" wrapText="1"/>
    </xf>
    <xf numFmtId="0" fontId="3" fillId="2" borderId="0" xfId="268" applyFont="1" applyFill="1" applyAlignment="1">
      <alignment horizontal="center" vertical="center" wrapText="1"/>
    </xf>
    <xf numFmtId="0" fontId="45" fillId="2" borderId="0" xfId="268" applyFont="1" applyFill="1" applyAlignment="1">
      <alignment vertical="center" wrapText="1"/>
    </xf>
    <xf numFmtId="0" fontId="3" fillId="2" borderId="0" xfId="268" applyFont="1" applyFill="1" applyAlignment="1">
      <alignment horizontal="right" vertical="center" wrapText="1"/>
    </xf>
    <xf numFmtId="164" fontId="3" fillId="2" borderId="0" xfId="268" applyNumberFormat="1" applyFont="1" applyFill="1" applyAlignment="1">
      <alignment horizontal="right" vertical="center" wrapText="1"/>
    </xf>
    <xf numFmtId="0" fontId="3" fillId="2" borderId="0" xfId="268" applyFont="1" applyFill="1" applyAlignment="1">
      <alignment vertical="center"/>
    </xf>
    <xf numFmtId="0" fontId="6" fillId="2" borderId="0" xfId="268" applyFont="1" applyFill="1" applyAlignment="1">
      <alignment horizontal="center" vertical="center" wrapText="1"/>
    </xf>
    <xf numFmtId="0" fontId="47" fillId="2" borderId="0" xfId="268" applyFont="1" applyFill="1" applyAlignment="1">
      <alignment vertical="center" wrapText="1"/>
    </xf>
    <xf numFmtId="0" fontId="3" fillId="2" borderId="0" xfId="268" applyFont="1" applyFill="1" applyBorder="1" applyAlignment="1">
      <alignment horizontal="right" vertical="center"/>
    </xf>
    <xf numFmtId="0" fontId="3" fillId="2" borderId="0" xfId="268" applyFont="1" applyFill="1" applyAlignment="1">
      <alignment horizontal="center" vertical="center"/>
    </xf>
    <xf numFmtId="0" fontId="6" fillId="2" borderId="1" xfId="268" applyFont="1" applyFill="1" applyBorder="1" applyAlignment="1">
      <alignment horizontal="center" vertical="center"/>
    </xf>
    <xf numFmtId="164" fontId="6" fillId="2" borderId="1" xfId="268" applyNumberFormat="1" applyFont="1" applyFill="1" applyBorder="1" applyAlignment="1">
      <alignment horizontal="center" vertical="center" wrapText="1"/>
    </xf>
    <xf numFmtId="0" fontId="3" fillId="2" borderId="0" xfId="268" applyFont="1" applyFill="1" applyAlignment="1">
      <alignment horizontal="right" vertical="center"/>
    </xf>
    <xf numFmtId="172" fontId="48" fillId="2" borderId="0" xfId="316" applyNumberFormat="1" applyFont="1" applyFill="1" applyAlignment="1">
      <alignment vertical="center"/>
    </xf>
    <xf numFmtId="0" fontId="6" fillId="2" borderId="0" xfId="268" applyFont="1" applyFill="1" applyAlignment="1">
      <alignment horizontal="center" vertical="center"/>
    </xf>
    <xf numFmtId="0" fontId="6" fillId="2" borderId="0" xfId="268" applyFont="1" applyFill="1" applyAlignment="1">
      <alignment vertical="center"/>
    </xf>
    <xf numFmtId="0" fontId="6" fillId="2" borderId="1" xfId="268" applyFont="1" applyFill="1" applyBorder="1" applyAlignment="1">
      <alignment vertical="center" wrapText="1"/>
    </xf>
    <xf numFmtId="0" fontId="42" fillId="2" borderId="1" xfId="268" applyFont="1" applyFill="1" applyBorder="1" applyAlignment="1">
      <alignment horizontal="center" vertical="center"/>
    </xf>
    <xf numFmtId="164" fontId="6" fillId="2" borderId="1" xfId="268" applyNumberFormat="1" applyFont="1" applyFill="1" applyBorder="1" applyAlignment="1">
      <alignment vertical="center"/>
    </xf>
    <xf numFmtId="4" fontId="48" fillId="2" borderId="0" xfId="268" applyNumberFormat="1" applyFont="1" applyFill="1" applyAlignment="1">
      <alignment vertical="center"/>
    </xf>
    <xf numFmtId="0" fontId="3" fillId="2" borderId="1" xfId="268" applyFont="1" applyFill="1" applyBorder="1" applyAlignment="1">
      <alignment vertical="center" wrapText="1"/>
    </xf>
    <xf numFmtId="0" fontId="49" fillId="2" borderId="1" xfId="268" applyFont="1" applyFill="1" applyBorder="1" applyAlignment="1">
      <alignment horizontal="center" vertical="center"/>
    </xf>
    <xf numFmtId="164" fontId="3" fillId="2" borderId="1" xfId="268" applyNumberFormat="1" applyFont="1" applyFill="1" applyBorder="1" applyAlignment="1">
      <alignment vertical="center"/>
    </xf>
    <xf numFmtId="164" fontId="3" fillId="2" borderId="0" xfId="268" applyNumberFormat="1" applyFont="1" applyFill="1" applyAlignment="1">
      <alignment vertical="center"/>
    </xf>
    <xf numFmtId="0" fontId="4" fillId="0" borderId="0" xfId="268" applyFont="1" applyAlignment="1">
      <alignment vertical="center" wrapText="1"/>
    </xf>
    <xf numFmtId="0" fontId="3" fillId="2" borderId="0" xfId="268" applyFont="1" applyFill="1" applyBorder="1" applyAlignment="1">
      <alignment horizontal="center" vertical="center"/>
    </xf>
    <xf numFmtId="164" fontId="6" fillId="2" borderId="0" xfId="268" applyNumberFormat="1" applyFont="1" applyFill="1" applyAlignment="1">
      <alignment horizontal="center" vertical="center"/>
    </xf>
    <xf numFmtId="164" fontId="3" fillId="2" borderId="0" xfId="268" applyNumberFormat="1" applyFont="1" applyFill="1" applyAlignment="1">
      <alignment horizontal="center" vertical="center"/>
    </xf>
    <xf numFmtId="173" fontId="3" fillId="2" borderId="0" xfId="268" applyNumberFormat="1" applyFont="1" applyFill="1" applyAlignment="1">
      <alignment horizontal="center" vertical="center"/>
    </xf>
    <xf numFmtId="164" fontId="50" fillId="2" borderId="0" xfId="268" applyNumberFormat="1" applyFont="1" applyFill="1" applyAlignment="1">
      <alignment horizontal="center" vertical="center"/>
    </xf>
    <xf numFmtId="0" fontId="3" fillId="0" borderId="0" xfId="279" applyFont="1" applyAlignment="1">
      <alignment horizontal="left" vertical="center" wrapText="1" indent="15"/>
    </xf>
    <xf numFmtId="0" fontId="43" fillId="0" borderId="0" xfId="279" applyFont="1" applyAlignment="1">
      <alignment horizontal="left" indent="15"/>
    </xf>
    <xf numFmtId="0" fontId="4" fillId="0" borderId="0" xfId="279" applyFont="1" applyAlignment="1">
      <alignment horizontal="center" vertical="center" wrapText="1"/>
    </xf>
    <xf numFmtId="0" fontId="43" fillId="0" borderId="0" xfId="279" applyFont="1"/>
    <xf numFmtId="0" fontId="43" fillId="0" borderId="0" xfId="279" applyFont="1" applyAlignment="1">
      <alignment vertical="center"/>
    </xf>
    <xf numFmtId="0" fontId="43" fillId="0" borderId="0" xfId="279" applyFont="1" applyAlignment="1">
      <alignment horizontal="justify" vertical="top" wrapText="1"/>
    </xf>
    <xf numFmtId="0" fontId="51" fillId="2" borderId="0" xfId="294" applyFont="1" applyFill="1" applyAlignment="1">
      <alignment horizontal="right" vertical="center" wrapText="1"/>
    </xf>
    <xf numFmtId="0" fontId="3" fillId="2" borderId="0" xfId="279" applyFont="1" applyFill="1" applyAlignment="1">
      <alignment horizontal="left" vertical="center" wrapText="1"/>
    </xf>
    <xf numFmtId="0" fontId="3" fillId="2" borderId="0" xfId="279" applyFont="1" applyFill="1" applyAlignment="1">
      <alignment horizontal="center" vertical="center" wrapText="1"/>
    </xf>
    <xf numFmtId="0" fontId="45" fillId="2" borderId="0" xfId="294" applyFont="1" applyFill="1" applyAlignment="1">
      <alignment vertical="center"/>
    </xf>
    <xf numFmtId="0" fontId="43" fillId="2" borderId="0" xfId="294" applyFont="1" applyFill="1" applyBorder="1" applyAlignment="1">
      <alignment horizontal="right" vertical="center" wrapText="1"/>
    </xf>
    <xf numFmtId="0" fontId="3" fillId="2" borderId="0" xfId="294" applyFont="1" applyFill="1" applyAlignment="1">
      <alignment vertical="center"/>
    </xf>
    <xf numFmtId="0" fontId="3" fillId="2" borderId="0" xfId="294" applyFont="1" applyFill="1" applyAlignment="1">
      <alignment horizontal="center" vertical="center" wrapText="1"/>
    </xf>
    <xf numFmtId="0" fontId="42" fillId="2" borderId="0" xfId="294" applyFont="1" applyFill="1" applyAlignment="1">
      <alignment vertical="center" wrapText="1"/>
    </xf>
    <xf numFmtId="0" fontId="42" fillId="2" borderId="0" xfId="294" applyFont="1" applyFill="1" applyAlignment="1">
      <alignment horizontal="center" vertical="center" wrapText="1"/>
    </xf>
    <xf numFmtId="0" fontId="52" fillId="2" borderId="0" xfId="294" applyFont="1" applyFill="1" applyAlignment="1">
      <alignment vertical="center"/>
    </xf>
    <xf numFmtId="0" fontId="42" fillId="2" borderId="0" xfId="294" applyFont="1" applyFill="1" applyBorder="1" applyAlignment="1">
      <alignment vertical="center" wrapText="1"/>
    </xf>
    <xf numFmtId="0" fontId="44" fillId="2" borderId="0" xfId="294" applyFont="1" applyFill="1" applyAlignment="1">
      <alignment horizontal="right" vertical="center"/>
    </xf>
    <xf numFmtId="0" fontId="42" fillId="2" borderId="1" xfId="294" applyFont="1" applyFill="1" applyBorder="1" applyAlignment="1">
      <alignment horizontal="center" vertical="center" wrapText="1"/>
    </xf>
    <xf numFmtId="0" fontId="48" fillId="2" borderId="0" xfId="294" applyFont="1" applyFill="1" applyBorder="1" applyAlignment="1">
      <alignment vertical="center"/>
    </xf>
    <xf numFmtId="0" fontId="48" fillId="2" borderId="0" xfId="294" applyFont="1" applyFill="1" applyAlignment="1">
      <alignment vertical="center"/>
    </xf>
    <xf numFmtId="49" fontId="49" fillId="2" borderId="1" xfId="294" applyNumberFormat="1" applyFont="1" applyFill="1" applyBorder="1" applyAlignment="1">
      <alignment vertical="center" wrapText="1"/>
    </xf>
    <xf numFmtId="164" fontId="49" fillId="2" borderId="1" xfId="294" applyNumberFormat="1" applyFont="1" applyFill="1" applyBorder="1" applyAlignment="1">
      <alignment horizontal="right" vertical="center"/>
    </xf>
    <xf numFmtId="0" fontId="42" fillId="2" borderId="1" xfId="294" applyFont="1" applyFill="1" applyBorder="1" applyAlignment="1">
      <alignment vertical="center"/>
    </xf>
    <xf numFmtId="164" fontId="42" fillId="2" borderId="1" xfId="294" applyNumberFormat="1" applyFont="1" applyFill="1" applyBorder="1" applyAlignment="1">
      <alignment horizontal="right" vertical="center"/>
    </xf>
    <xf numFmtId="0" fontId="6" fillId="2" borderId="0" xfId="294" applyFont="1" applyFill="1" applyAlignment="1">
      <alignment horizontal="center" vertical="center" wrapText="1"/>
    </xf>
    <xf numFmtId="49" fontId="48" fillId="2" borderId="62" xfId="294" applyNumberFormat="1" applyFont="1" applyFill="1" applyBorder="1" applyAlignment="1">
      <alignment horizontal="center" vertical="center" wrapText="1"/>
    </xf>
    <xf numFmtId="49" fontId="42" fillId="2" borderId="62" xfId="294" applyNumberFormat="1" applyFont="1" applyFill="1" applyBorder="1" applyAlignment="1">
      <alignment horizontal="center" vertical="center" wrapText="1"/>
    </xf>
    <xf numFmtId="0" fontId="53" fillId="0" borderId="1" xfId="0" applyFont="1" applyBorder="1" applyAlignment="1">
      <alignment horizontal="left" vertical="center"/>
    </xf>
    <xf numFmtId="174" fontId="49" fillId="2" borderId="1" xfId="294" applyNumberFormat="1" applyFont="1" applyFill="1" applyBorder="1" applyAlignment="1">
      <alignment horizontal="right" vertical="center"/>
    </xf>
    <xf numFmtId="0" fontId="53" fillId="0" borderId="1" xfId="0" applyFont="1" applyFill="1" applyBorder="1" applyAlignment="1">
      <alignment horizontal="left" vertical="center"/>
    </xf>
    <xf numFmtId="174" fontId="3" fillId="2" borderId="1" xfId="294" applyNumberFormat="1" applyFont="1" applyFill="1" applyBorder="1" applyAlignment="1">
      <alignment vertical="center"/>
    </xf>
    <xf numFmtId="174" fontId="6" fillId="2" borderId="1" xfId="294" applyNumberFormat="1" applyFont="1" applyFill="1" applyBorder="1" applyAlignment="1">
      <alignment vertical="center"/>
    </xf>
    <xf numFmtId="0" fontId="43" fillId="0" borderId="0" xfId="279" applyFont="1" applyFill="1" applyAlignment="1">
      <alignment vertical="center"/>
    </xf>
    <xf numFmtId="0" fontId="3" fillId="0" borderId="0" xfId="279" applyFont="1" applyFill="1" applyAlignment="1">
      <alignment horizontal="left" vertical="center" wrapText="1"/>
    </xf>
    <xf numFmtId="0" fontId="49" fillId="0" borderId="0" xfId="279" applyFont="1" applyFill="1" applyAlignment="1">
      <alignment vertical="center"/>
    </xf>
    <xf numFmtId="0" fontId="49" fillId="0" borderId="0" xfId="279" applyFont="1" applyFill="1" applyAlignment="1">
      <alignment horizontal="center" vertical="center"/>
    </xf>
    <xf numFmtId="164" fontId="49" fillId="0" borderId="0" xfId="279" applyNumberFormat="1" applyFont="1" applyFill="1" applyAlignment="1">
      <alignment vertical="center"/>
    </xf>
    <xf numFmtId="0" fontId="48" fillId="0" borderId="0" xfId="268" applyFont="1" applyAlignment="1">
      <alignment vertical="center"/>
    </xf>
    <xf numFmtId="0" fontId="44" fillId="0" borderId="0" xfId="268" applyFont="1" applyAlignment="1">
      <alignment horizontal="center" vertical="center"/>
    </xf>
    <xf numFmtId="164" fontId="3" fillId="0" borderId="61" xfId="2" applyNumberFormat="1" applyFont="1" applyFill="1" applyBorder="1" applyAlignment="1">
      <alignment horizontal="right" vertical="center" wrapText="1"/>
    </xf>
    <xf numFmtId="0" fontId="44" fillId="0" borderId="0" xfId="268" applyFont="1" applyAlignment="1">
      <alignment vertical="center"/>
    </xf>
    <xf numFmtId="0" fontId="6" fillId="0" borderId="1" xfId="268" applyFont="1" applyFill="1" applyBorder="1" applyAlignment="1">
      <alignment horizontal="center" vertical="center" wrapText="1"/>
    </xf>
    <xf numFmtId="164" fontId="6" fillId="0" borderId="1" xfId="268" applyNumberFormat="1" applyFont="1" applyFill="1" applyBorder="1" applyAlignment="1">
      <alignment horizontal="center" vertical="center" wrapText="1"/>
    </xf>
    <xf numFmtId="0" fontId="6" fillId="0" borderId="0" xfId="268" applyFont="1" applyAlignment="1">
      <alignment vertical="center"/>
    </xf>
    <xf numFmtId="49" fontId="6" fillId="0" borderId="1" xfId="268" applyNumberFormat="1" applyFont="1" applyFill="1" applyBorder="1" applyAlignment="1">
      <alignment horizontal="left" vertical="center" wrapText="1"/>
    </xf>
    <xf numFmtId="3" fontId="6" fillId="0" borderId="1" xfId="279" applyNumberFormat="1" applyFont="1" applyFill="1" applyBorder="1" applyAlignment="1" applyProtection="1">
      <alignment horizontal="center" vertical="center" wrapText="1"/>
    </xf>
    <xf numFmtId="164" fontId="6" fillId="0" borderId="1" xfId="268" applyNumberFormat="1" applyFont="1" applyFill="1" applyBorder="1" applyAlignment="1">
      <alignment horizontal="right" vertical="center" wrapText="1"/>
    </xf>
    <xf numFmtId="49" fontId="6" fillId="0" borderId="1" xfId="268" applyNumberFormat="1" applyFont="1" applyFill="1" applyBorder="1" applyAlignment="1">
      <alignment horizontal="center" vertical="center" wrapText="1"/>
    </xf>
    <xf numFmtId="49" fontId="3" fillId="0" borderId="1" xfId="268" applyNumberFormat="1" applyFont="1" applyFill="1" applyBorder="1" applyAlignment="1">
      <alignment horizontal="left" vertical="center" wrapText="1" indent="1"/>
    </xf>
    <xf numFmtId="3" fontId="3" fillId="0" borderId="1" xfId="279" applyNumberFormat="1" applyFont="1" applyFill="1" applyBorder="1" applyAlignment="1" applyProtection="1">
      <alignment horizontal="center" vertical="center" wrapText="1"/>
    </xf>
    <xf numFmtId="164" fontId="3" fillId="0" borderId="1" xfId="268" applyNumberFormat="1" applyFont="1" applyFill="1" applyBorder="1" applyAlignment="1">
      <alignment horizontal="right" vertical="center" wrapText="1"/>
    </xf>
    <xf numFmtId="0" fontId="3" fillId="0" borderId="0" xfId="268" applyFont="1" applyAlignment="1">
      <alignment vertical="center"/>
    </xf>
    <xf numFmtId="3" fontId="6" fillId="0" borderId="1" xfId="279" applyNumberFormat="1" applyFont="1" applyFill="1" applyBorder="1" applyAlignment="1" applyProtection="1">
      <alignment horizontal="left" vertical="center" wrapText="1"/>
      <protection locked="0"/>
    </xf>
    <xf numFmtId="3" fontId="3" fillId="0" borderId="1" xfId="279" applyNumberFormat="1" applyFont="1" applyFill="1" applyBorder="1" applyAlignment="1" applyProtection="1">
      <alignment horizontal="left" vertical="center" wrapText="1" indent="1"/>
      <protection locked="0"/>
    </xf>
    <xf numFmtId="49" fontId="3" fillId="0" borderId="1" xfId="268" applyNumberFormat="1" applyFont="1" applyFill="1" applyBorder="1" applyAlignment="1">
      <alignment horizontal="center" vertical="center" wrapText="1"/>
    </xf>
    <xf numFmtId="169" fontId="3" fillId="0" borderId="1" xfId="268" applyNumberFormat="1" applyFont="1" applyFill="1" applyBorder="1" applyAlignment="1">
      <alignment horizontal="left" vertical="center" wrapText="1" indent="1"/>
    </xf>
    <xf numFmtId="170" fontId="3" fillId="0" borderId="1" xfId="268" applyNumberFormat="1" applyFont="1" applyFill="1" applyBorder="1" applyAlignment="1">
      <alignment horizontal="left" vertical="center" wrapText="1" indent="1"/>
    </xf>
    <xf numFmtId="0" fontId="3" fillId="0" borderId="1" xfId="268" applyNumberFormat="1" applyFont="1" applyFill="1" applyBorder="1" applyAlignment="1">
      <alignment horizontal="left" vertical="center" wrapText="1" indent="1"/>
    </xf>
    <xf numFmtId="49" fontId="3" fillId="0" borderId="1" xfId="268" applyNumberFormat="1" applyFont="1" applyFill="1" applyBorder="1" applyAlignment="1" applyProtection="1">
      <alignment horizontal="left" vertical="center" wrapText="1" indent="1"/>
    </xf>
    <xf numFmtId="0" fontId="3" fillId="0" borderId="1" xfId="268" applyFont="1" applyFill="1" applyBorder="1" applyAlignment="1">
      <alignment horizontal="left" indent="1"/>
    </xf>
    <xf numFmtId="49" fontId="6" fillId="0" borderId="1" xfId="268" applyNumberFormat="1" applyFont="1" applyFill="1" applyBorder="1" applyAlignment="1">
      <alignment horizontal="left" vertical="center" wrapText="1" indent="1"/>
    </xf>
    <xf numFmtId="49" fontId="3" fillId="0" borderId="1" xfId="268" applyNumberFormat="1" applyFont="1" applyFill="1" applyBorder="1" applyAlignment="1">
      <alignment horizontal="left" vertical="center" wrapText="1" indent="2"/>
    </xf>
    <xf numFmtId="0" fontId="3" fillId="0" borderId="1" xfId="268" applyFont="1" applyFill="1" applyBorder="1" applyAlignment="1">
      <alignment horizontal="left" vertical="center" wrapText="1" indent="2"/>
    </xf>
    <xf numFmtId="0" fontId="3" fillId="0" borderId="1" xfId="268" applyFont="1" applyFill="1" applyBorder="1" applyAlignment="1">
      <alignment horizontal="center" vertical="center"/>
    </xf>
    <xf numFmtId="0" fontId="6" fillId="0" borderId="1" xfId="268" applyFont="1" applyFill="1" applyBorder="1" applyAlignment="1">
      <alignment horizontal="left" vertical="center" wrapText="1" indent="2"/>
    </xf>
    <xf numFmtId="0" fontId="6" fillId="0" borderId="1" xfId="268" applyNumberFormat="1" applyFont="1" applyFill="1" applyBorder="1" applyAlignment="1">
      <alignment horizontal="left" vertical="center" wrapText="1" indent="1"/>
    </xf>
    <xf numFmtId="0" fontId="3" fillId="0" borderId="1" xfId="268" applyNumberFormat="1" applyFont="1" applyFill="1" applyBorder="1" applyAlignment="1">
      <alignment horizontal="left" vertical="center" wrapText="1" indent="2"/>
    </xf>
    <xf numFmtId="3" fontId="4" fillId="0" borderId="1" xfId="268" applyNumberFormat="1" applyFont="1" applyFill="1" applyBorder="1" applyAlignment="1" applyProtection="1">
      <alignment horizontal="left" vertical="center" wrapText="1"/>
      <protection locked="0"/>
    </xf>
    <xf numFmtId="49" fontId="6" fillId="0" borderId="1" xfId="268" applyNumberFormat="1" applyFont="1" applyFill="1" applyBorder="1" applyAlignment="1">
      <alignment vertical="center"/>
    </xf>
    <xf numFmtId="164" fontId="6" fillId="0" borderId="1" xfId="268" applyNumberFormat="1" applyFont="1" applyFill="1" applyBorder="1" applyAlignment="1">
      <alignment horizontal="right" vertical="center"/>
    </xf>
    <xf numFmtId="49" fontId="3" fillId="0" borderId="0" xfId="268" applyNumberFormat="1" applyFont="1" applyFill="1" applyBorder="1" applyAlignment="1">
      <alignment horizontal="left" vertical="center" wrapText="1"/>
    </xf>
    <xf numFmtId="49" fontId="3" fillId="0" borderId="0" xfId="268" applyNumberFormat="1" applyFont="1" applyFill="1" applyBorder="1" applyAlignment="1">
      <alignment horizontal="center" vertical="center" wrapText="1"/>
    </xf>
    <xf numFmtId="164" fontId="3" fillId="0" borderId="0" xfId="268" applyNumberFormat="1" applyFont="1" applyFill="1" applyBorder="1" applyAlignment="1">
      <alignment horizontal="right" vertical="center" wrapText="1"/>
    </xf>
    <xf numFmtId="3" fontId="43" fillId="0" borderId="0" xfId="268" applyNumberFormat="1" applyFont="1" applyFill="1" applyBorder="1" applyAlignment="1" applyProtection="1">
      <alignment horizontal="left" vertical="center" wrapText="1"/>
      <protection locked="0"/>
    </xf>
    <xf numFmtId="49" fontId="3" fillId="0" borderId="0" xfId="268" applyNumberFormat="1" applyFont="1" applyFill="1" applyBorder="1" applyAlignment="1">
      <alignment horizontal="center" vertical="center"/>
    </xf>
    <xf numFmtId="164" fontId="3" fillId="0" borderId="0" xfId="268" applyNumberFormat="1" applyFont="1" applyFill="1" applyBorder="1" applyAlignment="1">
      <alignment horizontal="right" vertical="center"/>
    </xf>
    <xf numFmtId="0" fontId="3" fillId="0" borderId="0" xfId="268" applyFont="1" applyFill="1" applyBorder="1" applyAlignment="1">
      <alignment vertical="center"/>
    </xf>
    <xf numFmtId="0" fontId="3" fillId="0" borderId="0" xfId="268" applyFont="1" applyFill="1" applyBorder="1" applyAlignment="1">
      <alignment horizontal="center" vertical="center"/>
    </xf>
    <xf numFmtId="164" fontId="3" fillId="0" borderId="0" xfId="268" applyNumberFormat="1" applyFont="1" applyFill="1" applyBorder="1" applyAlignment="1">
      <alignment vertical="center"/>
    </xf>
    <xf numFmtId="0" fontId="3" fillId="0" borderId="0" xfId="268" applyFont="1" applyAlignment="1">
      <alignment horizontal="center" vertical="center"/>
    </xf>
    <xf numFmtId="164" fontId="3" fillId="0" borderId="0" xfId="268" applyNumberFormat="1" applyFont="1" applyAlignment="1">
      <alignment vertical="center"/>
    </xf>
    <xf numFmtId="0" fontId="48" fillId="0" borderId="0" xfId="268" applyFont="1" applyAlignment="1">
      <alignment horizontal="center" vertical="center"/>
    </xf>
    <xf numFmtId="164" fontId="3" fillId="0" borderId="61" xfId="2" applyNumberFormat="1" applyFont="1" applyFill="1" applyBorder="1" applyAlignment="1">
      <alignment vertical="center" wrapText="1"/>
    </xf>
    <xf numFmtId="0" fontId="42" fillId="0" borderId="0" xfId="268" applyFont="1" applyAlignment="1">
      <alignment vertical="center"/>
    </xf>
    <xf numFmtId="171" fontId="42" fillId="0" borderId="0" xfId="268" applyNumberFormat="1" applyFont="1" applyAlignment="1">
      <alignment vertical="center"/>
    </xf>
    <xf numFmtId="164" fontId="3" fillId="0" borderId="0" xfId="268" applyNumberFormat="1" applyFont="1" applyBorder="1" applyAlignment="1">
      <alignment horizontal="right" vertical="center" wrapText="1"/>
    </xf>
    <xf numFmtId="3" fontId="6" fillId="0" borderId="1" xfId="268" applyNumberFormat="1" applyFont="1" applyFill="1" applyBorder="1" applyAlignment="1" applyProtection="1">
      <alignment horizontal="center" vertical="center" wrapText="1"/>
    </xf>
    <xf numFmtId="0" fontId="6" fillId="0" borderId="1" xfId="268" applyFont="1" applyFill="1" applyBorder="1" applyAlignment="1">
      <alignment vertical="center" wrapText="1"/>
    </xf>
    <xf numFmtId="49" fontId="6" fillId="0" borderId="0" xfId="268" applyNumberFormat="1" applyFont="1" applyFill="1" applyBorder="1" applyAlignment="1">
      <alignment horizontal="left" vertical="center" wrapText="1"/>
    </xf>
    <xf numFmtId="164" fontId="6" fillId="0" borderId="0" xfId="268" applyNumberFormat="1" applyFont="1" applyFill="1" applyBorder="1" applyAlignment="1">
      <alignment horizontal="right" vertical="center" wrapText="1"/>
    </xf>
    <xf numFmtId="49" fontId="6" fillId="0" borderId="0" xfId="268" applyNumberFormat="1" applyFont="1" applyFill="1" applyBorder="1" applyAlignment="1">
      <alignment horizontal="center" vertical="center" wrapText="1"/>
    </xf>
    <xf numFmtId="3" fontId="4" fillId="0" borderId="0" xfId="268" applyNumberFormat="1" applyFont="1" applyFill="1" applyBorder="1" applyAlignment="1" applyProtection="1">
      <alignment horizontal="left" vertical="center" wrapText="1"/>
      <protection locked="0"/>
    </xf>
    <xf numFmtId="164" fontId="6" fillId="0" borderId="0" xfId="268" applyNumberFormat="1" applyFont="1" applyFill="1" applyBorder="1" applyAlignment="1">
      <alignment horizontal="right" vertical="center"/>
    </xf>
    <xf numFmtId="0" fontId="3" fillId="2" borderId="0" xfId="276" applyFont="1" applyFill="1" applyBorder="1" applyAlignment="1">
      <alignment horizontal="right" vertical="center"/>
    </xf>
    <xf numFmtId="0" fontId="42" fillId="2" borderId="1" xfId="2" applyNumberFormat="1" applyFont="1" applyFill="1" applyBorder="1" applyAlignment="1">
      <alignment horizontal="center" vertical="center" readingOrder="1"/>
    </xf>
    <xf numFmtId="0" fontId="49" fillId="2" borderId="0" xfId="276" applyFont="1" applyFill="1"/>
    <xf numFmtId="49" fontId="6" fillId="2" borderId="1" xfId="276" applyNumberFormat="1" applyFont="1" applyFill="1" applyBorder="1" applyAlignment="1" applyProtection="1">
      <alignment horizontal="left" vertical="center"/>
    </xf>
    <xf numFmtId="164" fontId="6" fillId="2" borderId="1" xfId="276" applyNumberFormat="1" applyFont="1" applyFill="1" applyBorder="1" applyAlignment="1" applyProtection="1">
      <alignment horizontal="right" vertical="center"/>
    </xf>
    <xf numFmtId="0" fontId="3" fillId="2" borderId="0" xfId="276" applyFont="1" applyFill="1" applyAlignment="1">
      <alignment vertical="center"/>
    </xf>
    <xf numFmtId="0" fontId="6" fillId="2" borderId="60" xfId="276" applyFont="1" applyFill="1" applyBorder="1" applyAlignment="1" applyProtection="1">
      <alignment horizontal="left" vertical="center"/>
    </xf>
    <xf numFmtId="49" fontId="6" fillId="2" borderId="1" xfId="276" applyNumberFormat="1" applyFont="1" applyFill="1" applyBorder="1" applyAlignment="1" applyProtection="1">
      <alignment horizontal="center" vertical="center"/>
    </xf>
    <xf numFmtId="0" fontId="4" fillId="0" borderId="0" xfId="268" applyFont="1" applyAlignment="1">
      <alignment horizontal="center" vertical="center" wrapText="1"/>
    </xf>
    <xf numFmtId="0" fontId="3" fillId="0" borderId="0" xfId="279" applyFont="1" applyFill="1" applyAlignment="1">
      <alignment horizontal="left" vertical="center" wrapText="1" indent="4"/>
    </xf>
    <xf numFmtId="0" fontId="3" fillId="0" borderId="0" xfId="268" applyFont="1" applyBorder="1" applyAlignment="1">
      <alignment horizontal="center" vertical="center"/>
    </xf>
    <xf numFmtId="0" fontId="3" fillId="0" borderId="0" xfId="268" applyFont="1" applyAlignment="1">
      <alignment horizontal="center" vertical="center"/>
    </xf>
    <xf numFmtId="0" fontId="4" fillId="2" borderId="0" xfId="1" applyFont="1" applyFill="1" applyBorder="1" applyAlignment="1" applyProtection="1">
      <alignment horizontal="center" vertical="center" wrapText="1"/>
    </xf>
    <xf numFmtId="0" fontId="4" fillId="2" borderId="0" xfId="276" applyFont="1" applyFill="1" applyBorder="1" applyAlignment="1" applyProtection="1">
      <alignment horizontal="center" vertical="center" wrapText="1"/>
    </xf>
    <xf numFmtId="0" fontId="3" fillId="2" borderId="0" xfId="276" applyFont="1" applyFill="1" applyBorder="1" applyAlignment="1" applyProtection="1">
      <alignment horizontal="left"/>
    </xf>
    <xf numFmtId="0" fontId="6" fillId="2" borderId="0" xfId="276" applyFont="1" applyFill="1" applyBorder="1" applyAlignment="1" applyProtection="1">
      <alignment horizontal="center" vertical="center" wrapText="1"/>
    </xf>
    <xf numFmtId="0" fontId="6" fillId="2" borderId="0" xfId="276" applyFont="1" applyFill="1" applyBorder="1" applyAlignment="1" applyProtection="1">
      <alignment horizontal="center" vertical="top" wrapText="1"/>
    </xf>
    <xf numFmtId="0" fontId="44" fillId="0" borderId="0" xfId="268" applyFont="1" applyAlignment="1">
      <alignment horizontal="left" vertical="center" wrapText="1"/>
    </xf>
    <xf numFmtId="0" fontId="4" fillId="0" borderId="0" xfId="268" applyFont="1" applyFill="1" applyAlignment="1">
      <alignment horizontal="center" vertical="center" wrapText="1"/>
    </xf>
    <xf numFmtId="0" fontId="4" fillId="2" borderId="0" xfId="268" applyFont="1" applyFill="1" applyAlignment="1">
      <alignment horizontal="center" vertical="center" wrapText="1"/>
    </xf>
    <xf numFmtId="0" fontId="6" fillId="2" borderId="0" xfId="294" applyFont="1" applyFill="1" applyAlignment="1">
      <alignment horizontal="center" vertical="center" wrapText="1"/>
    </xf>
    <xf numFmtId="49" fontId="48" fillId="2" borderId="1" xfId="294" applyNumberFormat="1" applyFont="1" applyFill="1" applyBorder="1" applyAlignment="1">
      <alignment horizontal="center" vertical="center" wrapText="1"/>
    </xf>
    <xf numFmtId="49" fontId="42" fillId="2" borderId="1" xfId="294" applyNumberFormat="1" applyFont="1" applyFill="1" applyBorder="1" applyAlignment="1">
      <alignment horizontal="center" vertical="center" wrapText="1"/>
    </xf>
    <xf numFmtId="0" fontId="42" fillId="2" borderId="63" xfId="294" applyFont="1" applyFill="1" applyBorder="1" applyAlignment="1">
      <alignment horizontal="center" vertical="center" wrapText="1"/>
    </xf>
    <xf numFmtId="0" fontId="42" fillId="2" borderId="64" xfId="294" applyFont="1" applyFill="1" applyBorder="1" applyAlignment="1">
      <alignment horizontal="center" vertical="center" wrapText="1"/>
    </xf>
    <xf numFmtId="0" fontId="42" fillId="2" borderId="65" xfId="294" applyFont="1" applyFill="1" applyBorder="1" applyAlignment="1">
      <alignment horizontal="center" vertical="center" wrapText="1"/>
    </xf>
  </cellXfs>
  <cellStyles count="342">
    <cellStyle name="_2 Расходы таблицы и диаграммы" xfId="4"/>
    <cellStyle name="_3. РАСХОДЫ" xfId="5"/>
    <cellStyle name="_4 Программы софин-ие" xfId="6"/>
    <cellStyle name="_несбалансированность" xfId="7"/>
    <cellStyle name="20% - Accent1" xfId="8"/>
    <cellStyle name="20% - Accent2" xfId="9"/>
    <cellStyle name="20% - Accent3" xfId="10"/>
    <cellStyle name="20% - Accent4" xfId="11"/>
    <cellStyle name="20% - Accent5" xfId="12"/>
    <cellStyle name="20% - Accent6" xfId="13"/>
    <cellStyle name="40% - Accent1" xfId="14"/>
    <cellStyle name="40% - Accent2" xfId="15"/>
    <cellStyle name="40% - Accent3" xfId="16"/>
    <cellStyle name="40% - Accent4" xfId="17"/>
    <cellStyle name="40% - Accent5" xfId="18"/>
    <cellStyle name="40% - Accent6" xfId="19"/>
    <cellStyle name="60% - Accent1" xfId="20"/>
    <cellStyle name="60% - Accent2" xfId="21"/>
    <cellStyle name="60% - Accent3" xfId="22"/>
    <cellStyle name="60% - Accent4" xfId="23"/>
    <cellStyle name="60% - Accent5" xfId="24"/>
    <cellStyle name="60% - Accent6" xfId="25"/>
    <cellStyle name="Accent1" xfId="26"/>
    <cellStyle name="Accent2" xfId="27"/>
    <cellStyle name="Accent3" xfId="28"/>
    <cellStyle name="Accent4" xfId="29"/>
    <cellStyle name="Accent5" xfId="30"/>
    <cellStyle name="Accent6" xfId="31"/>
    <cellStyle name="Bad" xfId="32"/>
    <cellStyle name="br" xfId="33"/>
    <cellStyle name="Calculation" xfId="34"/>
    <cellStyle name="Check Cell" xfId="35"/>
    <cellStyle name="col" xfId="36"/>
    <cellStyle name="Comma 2" xfId="37"/>
    <cellStyle name="Comma0" xfId="38"/>
    <cellStyle name="Currency0" xfId="39"/>
    <cellStyle name="Date" xfId="40"/>
    <cellStyle name="Explanatory Text" xfId="41"/>
    <cellStyle name="Fixed" xfId="42"/>
    <cellStyle name="Good" xfId="43"/>
    <cellStyle name="Heading 1" xfId="44"/>
    <cellStyle name="Heading 2" xfId="45"/>
    <cellStyle name="Heading 3" xfId="46"/>
    <cellStyle name="Heading 4" xfId="47"/>
    <cellStyle name="Input" xfId="48"/>
    <cellStyle name="Linked Cell" xfId="49"/>
    <cellStyle name="Neutral" xfId="50"/>
    <cellStyle name="Normal" xfId="2"/>
    <cellStyle name="Normal 2" xfId="51"/>
    <cellStyle name="Normal_Alexander's Tables" xfId="52"/>
    <cellStyle name="Note" xfId="53"/>
    <cellStyle name="Output" xfId="54"/>
    <cellStyle name="style0" xfId="55"/>
    <cellStyle name="td" xfId="56"/>
    <cellStyle name="Title" xfId="57"/>
    <cellStyle name="Total" xfId="58"/>
    <cellStyle name="tr" xfId="59"/>
    <cellStyle name="Warning Text" xfId="60"/>
    <cellStyle name="xl100" xfId="61"/>
    <cellStyle name="xl101" xfId="62"/>
    <cellStyle name="xl102" xfId="63"/>
    <cellStyle name="xl103" xfId="64"/>
    <cellStyle name="xl104" xfId="65"/>
    <cellStyle name="xl105" xfId="66"/>
    <cellStyle name="xl106" xfId="67"/>
    <cellStyle name="xl107" xfId="68"/>
    <cellStyle name="xl108" xfId="69"/>
    <cellStyle name="xl109" xfId="70"/>
    <cellStyle name="xl110" xfId="71"/>
    <cellStyle name="xl111" xfId="72"/>
    <cellStyle name="xl112" xfId="73"/>
    <cellStyle name="xl113" xfId="74"/>
    <cellStyle name="xl114" xfId="75"/>
    <cellStyle name="xl115" xfId="76"/>
    <cellStyle name="xl116" xfId="77"/>
    <cellStyle name="xl117" xfId="78"/>
    <cellStyle name="xl118" xfId="79"/>
    <cellStyle name="xl119" xfId="80"/>
    <cellStyle name="xl120" xfId="81"/>
    <cellStyle name="xl121" xfId="82"/>
    <cellStyle name="xl122" xfId="83"/>
    <cellStyle name="xl123" xfId="84"/>
    <cellStyle name="xl124" xfId="85"/>
    <cellStyle name="xl125" xfId="86"/>
    <cellStyle name="xl126" xfId="87"/>
    <cellStyle name="xl127" xfId="88"/>
    <cellStyle name="xl128" xfId="89"/>
    <cellStyle name="xl129" xfId="90"/>
    <cellStyle name="xl130" xfId="91"/>
    <cellStyle name="xl131" xfId="92"/>
    <cellStyle name="xl132" xfId="93"/>
    <cellStyle name="xl133" xfId="94"/>
    <cellStyle name="xl134" xfId="95"/>
    <cellStyle name="xl135" xfId="96"/>
    <cellStyle name="xl136" xfId="97"/>
    <cellStyle name="xl137" xfId="98"/>
    <cellStyle name="xl138" xfId="99"/>
    <cellStyle name="xl139" xfId="100"/>
    <cellStyle name="xl140" xfId="101"/>
    <cellStyle name="xl141" xfId="102"/>
    <cellStyle name="xl142" xfId="103"/>
    <cellStyle name="xl143" xfId="104"/>
    <cellStyle name="xl144" xfId="105"/>
    <cellStyle name="xl145" xfId="106"/>
    <cellStyle name="xl146" xfId="107"/>
    <cellStyle name="xl147" xfId="108"/>
    <cellStyle name="xl148" xfId="109"/>
    <cellStyle name="xl149" xfId="110"/>
    <cellStyle name="xl150" xfId="111"/>
    <cellStyle name="xl151" xfId="112"/>
    <cellStyle name="xl152" xfId="113"/>
    <cellStyle name="xl153" xfId="114"/>
    <cellStyle name="xl154" xfId="115"/>
    <cellStyle name="xl155" xfId="116"/>
    <cellStyle name="xl156" xfId="117"/>
    <cellStyle name="xl157" xfId="118"/>
    <cellStyle name="xl158" xfId="119"/>
    <cellStyle name="xl159" xfId="120"/>
    <cellStyle name="xl160" xfId="121"/>
    <cellStyle name="xl161" xfId="122"/>
    <cellStyle name="xl162" xfId="123"/>
    <cellStyle name="xl163" xfId="124"/>
    <cellStyle name="xl164" xfId="125"/>
    <cellStyle name="xl165" xfId="126"/>
    <cellStyle name="xl166" xfId="127"/>
    <cellStyle name="xl167" xfId="128"/>
    <cellStyle name="xl168" xfId="129"/>
    <cellStyle name="xl169" xfId="130"/>
    <cellStyle name="xl170" xfId="131"/>
    <cellStyle name="xl171" xfId="132"/>
    <cellStyle name="xl172" xfId="133"/>
    <cellStyle name="xl173" xfId="134"/>
    <cellStyle name="xl174" xfId="135"/>
    <cellStyle name="xl175" xfId="136"/>
    <cellStyle name="xl176" xfId="137"/>
    <cellStyle name="xl177" xfId="138"/>
    <cellStyle name="xl178" xfId="139"/>
    <cellStyle name="xl179" xfId="140"/>
    <cellStyle name="xl180" xfId="141"/>
    <cellStyle name="xl181" xfId="142"/>
    <cellStyle name="xl182" xfId="143"/>
    <cellStyle name="xl183" xfId="144"/>
    <cellStyle name="xl184" xfId="145"/>
    <cellStyle name="xl185" xfId="146"/>
    <cellStyle name="xl186" xfId="147"/>
    <cellStyle name="xl187" xfId="148"/>
    <cellStyle name="xl188" xfId="149"/>
    <cellStyle name="xl189" xfId="150"/>
    <cellStyle name="xl190" xfId="151"/>
    <cellStyle name="xl191" xfId="152"/>
    <cellStyle name="xl192" xfId="153"/>
    <cellStyle name="xl193" xfId="154"/>
    <cellStyle name="xl194" xfId="155"/>
    <cellStyle name="xl195" xfId="156"/>
    <cellStyle name="xl196" xfId="157"/>
    <cellStyle name="xl197" xfId="158"/>
    <cellStyle name="xl198" xfId="159"/>
    <cellStyle name="xl199" xfId="160"/>
    <cellStyle name="xl200" xfId="161"/>
    <cellStyle name="xl201" xfId="162"/>
    <cellStyle name="xl202" xfId="163"/>
    <cellStyle name="xl203" xfId="164"/>
    <cellStyle name="xl204" xfId="165"/>
    <cellStyle name="xl21" xfId="166"/>
    <cellStyle name="xl22" xfId="167"/>
    <cellStyle name="xl23" xfId="168"/>
    <cellStyle name="xl24" xfId="169"/>
    <cellStyle name="xl25" xfId="170"/>
    <cellStyle name="xl26" xfId="171"/>
    <cellStyle name="xl27" xfId="172"/>
    <cellStyle name="xl28" xfId="173"/>
    <cellStyle name="xl29" xfId="174"/>
    <cellStyle name="xl30" xfId="175"/>
    <cellStyle name="xl31" xfId="176"/>
    <cellStyle name="xl32" xfId="177"/>
    <cellStyle name="xl33" xfId="178"/>
    <cellStyle name="xl34" xfId="179"/>
    <cellStyle name="xl35" xfId="180"/>
    <cellStyle name="xl36" xfId="181"/>
    <cellStyle name="xl37" xfId="182"/>
    <cellStyle name="xl38" xfId="183"/>
    <cellStyle name="xl39" xfId="184"/>
    <cellStyle name="xl40" xfId="185"/>
    <cellStyle name="xl41" xfId="186"/>
    <cellStyle name="xl42" xfId="187"/>
    <cellStyle name="xl43" xfId="188"/>
    <cellStyle name="xl44" xfId="189"/>
    <cellStyle name="xl45" xfId="190"/>
    <cellStyle name="xl46" xfId="191"/>
    <cellStyle name="xl47" xfId="192"/>
    <cellStyle name="xl48" xfId="193"/>
    <cellStyle name="xl49" xfId="194"/>
    <cellStyle name="xl50" xfId="195"/>
    <cellStyle name="xl51" xfId="196"/>
    <cellStyle name="xl52" xfId="197"/>
    <cellStyle name="xl53" xfId="198"/>
    <cellStyle name="xl54" xfId="199"/>
    <cellStyle name="xl55" xfId="200"/>
    <cellStyle name="xl56" xfId="201"/>
    <cellStyle name="xl57" xfId="202"/>
    <cellStyle name="xl58" xfId="203"/>
    <cellStyle name="xl59" xfId="204"/>
    <cellStyle name="xl60" xfId="205"/>
    <cellStyle name="xl61" xfId="206"/>
    <cellStyle name="xl62" xfId="207"/>
    <cellStyle name="xl63" xfId="208"/>
    <cellStyle name="xl64" xfId="209"/>
    <cellStyle name="xl65" xfId="210"/>
    <cellStyle name="xl66" xfId="211"/>
    <cellStyle name="xl67" xfId="212"/>
    <cellStyle name="xl68" xfId="213"/>
    <cellStyle name="xl69" xfId="214"/>
    <cellStyle name="xl70" xfId="215"/>
    <cellStyle name="xl71" xfId="216"/>
    <cellStyle name="xl72" xfId="217"/>
    <cellStyle name="xl73" xfId="218"/>
    <cellStyle name="xl74" xfId="219"/>
    <cellStyle name="xl75" xfId="220"/>
    <cellStyle name="xl76" xfId="221"/>
    <cellStyle name="xl77" xfId="222"/>
    <cellStyle name="xl78" xfId="223"/>
    <cellStyle name="xl79" xfId="224"/>
    <cellStyle name="xl80" xfId="225"/>
    <cellStyle name="xl81" xfId="226"/>
    <cellStyle name="xl82" xfId="227"/>
    <cellStyle name="xl83" xfId="228"/>
    <cellStyle name="xl84" xfId="229"/>
    <cellStyle name="xl85" xfId="230"/>
    <cellStyle name="xl86" xfId="231"/>
    <cellStyle name="xl87" xfId="232"/>
    <cellStyle name="xl88" xfId="233"/>
    <cellStyle name="xl89" xfId="234"/>
    <cellStyle name="xl90" xfId="235"/>
    <cellStyle name="xl91" xfId="236"/>
    <cellStyle name="xl92" xfId="237"/>
    <cellStyle name="xl93" xfId="238"/>
    <cellStyle name="xl94" xfId="239"/>
    <cellStyle name="xl95" xfId="240"/>
    <cellStyle name="xl96" xfId="241"/>
    <cellStyle name="xl97" xfId="242"/>
    <cellStyle name="xl98" xfId="243"/>
    <cellStyle name="xl99" xfId="244"/>
    <cellStyle name="Акцент1 2" xfId="245"/>
    <cellStyle name="Акцент2 2" xfId="246"/>
    <cellStyle name="Акцент3 2" xfId="247"/>
    <cellStyle name="Акцент4 2" xfId="248"/>
    <cellStyle name="Акцент5 2" xfId="249"/>
    <cellStyle name="Акцент6 2" xfId="250"/>
    <cellStyle name="Ввод  2" xfId="251"/>
    <cellStyle name="Вывод 2" xfId="252"/>
    <cellStyle name="Вычисление 2" xfId="253"/>
    <cellStyle name="Заголовок 1 2" xfId="254"/>
    <cellStyle name="Заголовок 2 2" xfId="255"/>
    <cellStyle name="Заголовок 3 2" xfId="256"/>
    <cellStyle name="Заголовок 4 2" xfId="257"/>
    <cellStyle name="Итог 2" xfId="258"/>
    <cellStyle name="Контрольная ячейка 2" xfId="259"/>
    <cellStyle name="Название 2" xfId="260"/>
    <cellStyle name="Нейтральный 2" xfId="261"/>
    <cellStyle name="Обычный" xfId="0" builtinId="0"/>
    <cellStyle name="Обычный 10" xfId="262"/>
    <cellStyle name="Обычный 11" xfId="263"/>
    <cellStyle name="Обычный 11 2" xfId="264"/>
    <cellStyle name="Обычный 12" xfId="265"/>
    <cellStyle name="Обычный 13" xfId="266"/>
    <cellStyle name="Обычный 14" xfId="267"/>
    <cellStyle name="Обычный 15" xfId="268"/>
    <cellStyle name="Обычный 16" xfId="269"/>
    <cellStyle name="Обычный 16 2" xfId="270"/>
    <cellStyle name="Обычный 16 3" xfId="271"/>
    <cellStyle name="Обычный 16 4" xfId="272"/>
    <cellStyle name="Обычный 16 5" xfId="273"/>
    <cellStyle name="Обычный 16 6" xfId="274"/>
    <cellStyle name="Обычный 16 7" xfId="275"/>
    <cellStyle name="Обычный 17" xfId="276"/>
    <cellStyle name="Обычный 18" xfId="277"/>
    <cellStyle name="Обычный 19" xfId="278"/>
    <cellStyle name="Обычный 2" xfId="1"/>
    <cellStyle name="Обычный 2 2" xfId="279"/>
    <cellStyle name="Обычный 2 2 2" xfId="280"/>
    <cellStyle name="Обычный 2 2 2 2" xfId="281"/>
    <cellStyle name="Обычный 2 2 2 2 2" xfId="282"/>
    <cellStyle name="Обычный 2 3" xfId="283"/>
    <cellStyle name="Обычный 2 3 2" xfId="284"/>
    <cellStyle name="Обычный 2 4" xfId="285"/>
    <cellStyle name="Обычный 2 5" xfId="286"/>
    <cellStyle name="Обычный 2 6" xfId="287"/>
    <cellStyle name="Обычный 2 7" xfId="339"/>
    <cellStyle name="Обычный 2_Индекс бюджетных расходов" xfId="288"/>
    <cellStyle name="Обычный 20" xfId="289"/>
    <cellStyle name="Обычный 21" xfId="290"/>
    <cellStyle name="Обычный 22" xfId="291"/>
    <cellStyle name="Обычный 23" xfId="292"/>
    <cellStyle name="Обычный 24" xfId="293"/>
    <cellStyle name="Обычный 3" xfId="294"/>
    <cellStyle name="Обычный 3 2" xfId="295"/>
    <cellStyle name="Обычный 3 2 2" xfId="296"/>
    <cellStyle name="Обычный 3 2 2 2" xfId="297"/>
    <cellStyle name="Обычный 4" xfId="298"/>
    <cellStyle name="Обычный 4 2" xfId="299"/>
    <cellStyle name="Обычный 4 3" xfId="300"/>
    <cellStyle name="Обычный 5" xfId="301"/>
    <cellStyle name="Обычный 5 2" xfId="302"/>
    <cellStyle name="Обычный 6" xfId="303"/>
    <cellStyle name="Обычный 6 2" xfId="304"/>
    <cellStyle name="Обычный 7" xfId="305"/>
    <cellStyle name="Обычный 7 2" xfId="306"/>
    <cellStyle name="Обычный 7 3" xfId="341"/>
    <cellStyle name="Обычный 8" xfId="307"/>
    <cellStyle name="Обычный 8 2" xfId="308"/>
    <cellStyle name="Обычный 9" xfId="309"/>
    <cellStyle name="Обычный 9 2" xfId="310"/>
    <cellStyle name="Обычный_UniBudget1" xfId="340"/>
    <cellStyle name="Обычный_Бюджет" xfId="3"/>
    <cellStyle name="Плохой 2" xfId="311"/>
    <cellStyle name="Пояснение 2" xfId="312"/>
    <cellStyle name="Примечание 2" xfId="313"/>
    <cellStyle name="Процентный 2" xfId="314"/>
    <cellStyle name="Процентный 2 2" xfId="315"/>
    <cellStyle name="Процентный 2 3" xfId="316"/>
    <cellStyle name="Процентный 3" xfId="317"/>
    <cellStyle name="Процентный 3 2" xfId="318"/>
    <cellStyle name="Процентный 4" xfId="319"/>
    <cellStyle name="Процентный 4 2" xfId="320"/>
    <cellStyle name="Процентный 4 3" xfId="321"/>
    <cellStyle name="Процентный 5" xfId="322"/>
    <cellStyle name="Процентный 5 2" xfId="323"/>
    <cellStyle name="Процентный 6" xfId="324"/>
    <cellStyle name="Процентный 6 2" xfId="325"/>
    <cellStyle name="Процентный 7" xfId="326"/>
    <cellStyle name="Процентный 8" xfId="327"/>
    <cellStyle name="Процентный 9" xfId="328"/>
    <cellStyle name="Связанная ячейка 2" xfId="329"/>
    <cellStyle name="Стиль 1" xfId="330"/>
    <cellStyle name="Текст предупреждения 2" xfId="331"/>
    <cellStyle name="Тысячи [0]_Лист1" xfId="332"/>
    <cellStyle name="Тысячи_Лист1" xfId="333"/>
    <cellStyle name="Финансовый 2" xfId="334"/>
    <cellStyle name="Финансовый 2 2" xfId="335"/>
    <cellStyle name="Финансовый 2 2 2" xfId="336"/>
    <cellStyle name="Финансовый 2 3" xfId="337"/>
    <cellStyle name="Хороший 2" xfId="33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6048375</xdr:colOff>
      <xdr:row>0</xdr:row>
      <xdr:rowOff>85726</xdr:rowOff>
    </xdr:from>
    <xdr:to>
      <xdr:col>3</xdr:col>
      <xdr:colOff>142875</xdr:colOff>
      <xdr:row>1</xdr:row>
      <xdr:rowOff>285750</xdr:rowOff>
    </xdr:to>
    <xdr:sp macro="" textlink="">
      <xdr:nvSpPr>
        <xdr:cNvPr id="2" name="Text Box 15"/>
        <xdr:cNvSpPr txBox="1">
          <a:spLocks noChangeArrowheads="1"/>
        </xdr:cNvSpPr>
      </xdr:nvSpPr>
      <xdr:spPr bwMode="auto">
        <a:xfrm>
          <a:off x="6048375" y="85726"/>
          <a:ext cx="3219450" cy="146684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19.12.2024 года № 398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2025 год  и на плановый период 2026 и 2027 годов"</a:t>
          </a:r>
        </a:p>
        <a:p>
          <a:pPr algn="l" rtl="1"/>
          <a:r>
            <a:rPr lang="ru-RU" sz="1000" b="0" i="0">
              <a:latin typeface="Times New Roman" pitchFamily="18" charset="0"/>
              <a:ea typeface="+mn-ea"/>
              <a:cs typeface="Times New Roman" pitchFamily="18" charset="0"/>
            </a:rPr>
            <a:t>от "___" февраля 2025 года № ___</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609599</xdr:colOff>
      <xdr:row>0</xdr:row>
      <xdr:rowOff>66674</xdr:rowOff>
    </xdr:from>
    <xdr:to>
      <xdr:col>3</xdr:col>
      <xdr:colOff>1038224</xdr:colOff>
      <xdr:row>1</xdr:row>
      <xdr:rowOff>142875</xdr:rowOff>
    </xdr:to>
    <xdr:sp macro="" textlink="">
      <xdr:nvSpPr>
        <xdr:cNvPr id="2" name="Text Box 15"/>
        <xdr:cNvSpPr txBox="1">
          <a:spLocks noChangeArrowheads="1"/>
        </xdr:cNvSpPr>
      </xdr:nvSpPr>
      <xdr:spPr bwMode="auto">
        <a:xfrm>
          <a:off x="7477124" y="66674"/>
          <a:ext cx="3114675" cy="125730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19.12.2024 года № 398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2025 год  и на плановый период 2026 и 2027 годов"</a:t>
          </a:r>
        </a:p>
        <a:p>
          <a:pPr algn="l" rtl="1"/>
          <a:r>
            <a:rPr lang="ru-RU" sz="1000" b="0" i="0">
              <a:latin typeface="Times New Roman" pitchFamily="18" charset="0"/>
              <a:ea typeface="+mn-ea"/>
              <a:cs typeface="Times New Roman" pitchFamily="18" charset="0"/>
            </a:rPr>
            <a:t>от "___" февраля 2025 года № ___</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5391151</xdr:colOff>
      <xdr:row>0</xdr:row>
      <xdr:rowOff>104775</xdr:rowOff>
    </xdr:from>
    <xdr:to>
      <xdr:col>3</xdr:col>
      <xdr:colOff>190501</xdr:colOff>
      <xdr:row>1</xdr:row>
      <xdr:rowOff>142875</xdr:rowOff>
    </xdr:to>
    <xdr:sp macro="" textlink="">
      <xdr:nvSpPr>
        <xdr:cNvPr id="2" name="Text Box 15">
          <a:extLst>
            <a:ext uri="{FF2B5EF4-FFF2-40B4-BE49-F238E27FC236}">
              <a16:creationId xmlns:a16="http://schemas.microsoft.com/office/drawing/2014/main" xmlns="" id="{6BF44695-C5E0-4D45-8EF2-C640E9444812}"/>
            </a:ext>
          </a:extLst>
        </xdr:cNvPr>
        <xdr:cNvSpPr txBox="1">
          <a:spLocks noChangeArrowheads="1"/>
        </xdr:cNvSpPr>
      </xdr:nvSpPr>
      <xdr:spPr bwMode="auto">
        <a:xfrm>
          <a:off x="5391151" y="104775"/>
          <a:ext cx="31146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6457950</xdr:colOff>
      <xdr:row>0</xdr:row>
      <xdr:rowOff>28575</xdr:rowOff>
    </xdr:from>
    <xdr:to>
      <xdr:col>4</xdr:col>
      <xdr:colOff>1</xdr:colOff>
      <xdr:row>1</xdr:row>
      <xdr:rowOff>66675</xdr:rowOff>
    </xdr:to>
    <xdr:sp macro="" textlink="">
      <xdr:nvSpPr>
        <xdr:cNvPr id="2" name="Text Box 15"/>
        <xdr:cNvSpPr txBox="1">
          <a:spLocks noChangeArrowheads="1"/>
        </xdr:cNvSpPr>
      </xdr:nvSpPr>
      <xdr:spPr bwMode="auto">
        <a:xfrm>
          <a:off x="6457950" y="28575"/>
          <a:ext cx="2905126" cy="130492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5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6505575</xdr:colOff>
      <xdr:row>0</xdr:row>
      <xdr:rowOff>142875</xdr:rowOff>
    </xdr:from>
    <xdr:to>
      <xdr:col>5</xdr:col>
      <xdr:colOff>0</xdr:colOff>
      <xdr:row>0</xdr:row>
      <xdr:rowOff>1304925</xdr:rowOff>
    </xdr:to>
    <xdr:sp macro="" textlink="">
      <xdr:nvSpPr>
        <xdr:cNvPr id="2" name="Text Box 15">
          <a:extLst>
            <a:ext uri="{FF2B5EF4-FFF2-40B4-BE49-F238E27FC236}">
              <a16:creationId xmlns="" xmlns:a16="http://schemas.microsoft.com/office/drawing/2014/main" id="{3C391C82-45EC-4AA6-9E17-053EB7B443B9}"/>
            </a:ext>
          </a:extLst>
        </xdr:cNvPr>
        <xdr:cNvSpPr txBox="1">
          <a:spLocks noChangeArrowheads="1"/>
        </xdr:cNvSpPr>
      </xdr:nvSpPr>
      <xdr:spPr bwMode="auto">
        <a:xfrm>
          <a:off x="6505575" y="142875"/>
          <a:ext cx="2883097" cy="11620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624417</xdr:colOff>
      <xdr:row>0</xdr:row>
      <xdr:rowOff>52917</xdr:rowOff>
    </xdr:from>
    <xdr:to>
      <xdr:col>5</xdr:col>
      <xdr:colOff>925180</xdr:colOff>
      <xdr:row>0</xdr:row>
      <xdr:rowOff>1238250</xdr:rowOff>
    </xdr:to>
    <xdr:sp macro="" textlink="">
      <xdr:nvSpPr>
        <xdr:cNvPr id="2" name="Text Box 15"/>
        <xdr:cNvSpPr txBox="1">
          <a:spLocks noChangeArrowheads="1"/>
        </xdr:cNvSpPr>
      </xdr:nvSpPr>
      <xdr:spPr bwMode="auto">
        <a:xfrm>
          <a:off x="7339542" y="52917"/>
          <a:ext cx="3158263" cy="1185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150283</xdr:colOff>
      <xdr:row>0</xdr:row>
      <xdr:rowOff>92075</xdr:rowOff>
    </xdr:from>
    <xdr:to>
      <xdr:col>24</xdr:col>
      <xdr:colOff>0</xdr:colOff>
      <xdr:row>1</xdr:row>
      <xdr:rowOff>130175</xdr:rowOff>
    </xdr:to>
    <xdr:sp macro="" textlink="">
      <xdr:nvSpPr>
        <xdr:cNvPr id="2" name="Text Box 15">
          <a:extLst>
            <a:ext uri="{FF2B5EF4-FFF2-40B4-BE49-F238E27FC236}">
              <a16:creationId xmlns:a16="http://schemas.microsoft.com/office/drawing/2014/main" xmlns="" id="{E315E8A0-CFF7-495A-89BA-7B863C026E8E}"/>
            </a:ext>
          </a:extLst>
        </xdr:cNvPr>
        <xdr:cNvSpPr txBox="1">
          <a:spLocks noChangeArrowheads="1"/>
        </xdr:cNvSpPr>
      </xdr:nvSpPr>
      <xdr:spPr bwMode="auto">
        <a:xfrm>
          <a:off x="7417858" y="92075"/>
          <a:ext cx="2978347"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547687</xdr:colOff>
      <xdr:row>0</xdr:row>
      <xdr:rowOff>190500</xdr:rowOff>
    </xdr:from>
    <xdr:to>
      <xdr:col>7</xdr:col>
      <xdr:colOff>0</xdr:colOff>
      <xdr:row>0</xdr:row>
      <xdr:rowOff>1440656</xdr:rowOff>
    </xdr:to>
    <xdr:sp macro="" textlink="">
      <xdr:nvSpPr>
        <xdr:cNvPr id="2" name="Text Box 15">
          <a:extLst>
            <a:ext uri="{FF2B5EF4-FFF2-40B4-BE49-F238E27FC236}">
              <a16:creationId xmlns="" xmlns:a16="http://schemas.microsoft.com/office/drawing/2014/main" id="{E315E8A0-CFF7-495A-89BA-7B863C026E8E}"/>
            </a:ext>
          </a:extLst>
        </xdr:cNvPr>
        <xdr:cNvSpPr txBox="1">
          <a:spLocks noChangeArrowheads="1"/>
        </xdr:cNvSpPr>
      </xdr:nvSpPr>
      <xdr:spPr bwMode="auto">
        <a:xfrm>
          <a:off x="8348662" y="190500"/>
          <a:ext cx="3068835" cy="1202531"/>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9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382058</xdr:colOff>
      <xdr:row>0</xdr:row>
      <xdr:rowOff>73026</xdr:rowOff>
    </xdr:from>
    <xdr:to>
      <xdr:col>10</xdr:col>
      <xdr:colOff>1054548</xdr:colOff>
      <xdr:row>1</xdr:row>
      <xdr:rowOff>114300</xdr:rowOff>
    </xdr:to>
    <xdr:sp macro="" textlink="">
      <xdr:nvSpPr>
        <xdr:cNvPr id="2" name="TextBox 1"/>
        <xdr:cNvSpPr txBox="1"/>
      </xdr:nvSpPr>
      <xdr:spPr>
        <a:xfrm>
          <a:off x="8078258" y="73026"/>
          <a:ext cx="3320440" cy="11842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16</a:t>
          </a:r>
        </a:p>
        <a:p>
          <a:r>
            <a:rPr lang="ru-RU" sz="1000">
              <a:latin typeface="Times New Roman" pitchFamily="18" charset="0"/>
              <a:cs typeface="Times New Roman" pitchFamily="18" charset="0"/>
            </a:rPr>
            <a:t>Нижнеилимского муниципального района "О внесении</a:t>
          </a:r>
        </a:p>
        <a:p>
          <a:r>
            <a:rPr lang="ru-RU" sz="1000">
              <a:latin typeface="Times New Roman" pitchFamily="18" charset="0"/>
              <a:cs typeface="Times New Roman" pitchFamily="18" charset="0"/>
            </a:rPr>
            <a:t>изменений в Решение Думы Нижнеилимского муници-</a:t>
          </a:r>
        </a:p>
        <a:p>
          <a:r>
            <a:rPr lang="ru-RU" sz="1000">
              <a:latin typeface="Times New Roman" pitchFamily="18" charset="0"/>
              <a:cs typeface="Times New Roman" pitchFamily="18" charset="0"/>
            </a:rPr>
            <a:t>пального района от 19.12.2024 года № 398 "О бюджете </a:t>
          </a:r>
        </a:p>
        <a:p>
          <a:r>
            <a:rPr lang="ru-RU" sz="1000">
              <a:latin typeface="Times New Roman" pitchFamily="18" charset="0"/>
              <a:cs typeface="Times New Roman" pitchFamily="18" charset="0"/>
            </a:rPr>
            <a:t>муниципального образования "Нижнеилимский район" </a:t>
          </a:r>
        </a:p>
        <a:p>
          <a:r>
            <a:rPr lang="ru-RU" sz="1000">
              <a:latin typeface="Times New Roman" pitchFamily="18" charset="0"/>
              <a:cs typeface="Times New Roman" pitchFamily="18" charset="0"/>
            </a:rPr>
            <a:t>на 2025 год  и на плановый период 2026 и 2027 годов"</a:t>
          </a:r>
        </a:p>
        <a:p>
          <a:r>
            <a:rPr lang="ru-RU" sz="1000">
              <a:latin typeface="Times New Roman" pitchFamily="18" charset="0"/>
              <a:cs typeface="Times New Roman" pitchFamily="18" charset="0"/>
            </a:rPr>
            <a:t>от "___" февраля 2025 года № ___</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3890210</xdr:colOff>
      <xdr:row>0</xdr:row>
      <xdr:rowOff>120316</xdr:rowOff>
    </xdr:from>
    <xdr:to>
      <xdr:col>2</xdr:col>
      <xdr:colOff>877833</xdr:colOff>
      <xdr:row>1</xdr:row>
      <xdr:rowOff>19050</xdr:rowOff>
    </xdr:to>
    <xdr:sp macro="" textlink="">
      <xdr:nvSpPr>
        <xdr:cNvPr id="2" name="Text Box 15"/>
        <xdr:cNvSpPr txBox="1">
          <a:spLocks noChangeArrowheads="1"/>
        </xdr:cNvSpPr>
      </xdr:nvSpPr>
      <xdr:spPr bwMode="auto">
        <a:xfrm>
          <a:off x="3890210" y="120316"/>
          <a:ext cx="2883598" cy="116555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701842</xdr:colOff>
      <xdr:row>0</xdr:row>
      <xdr:rowOff>70184</xdr:rowOff>
    </xdr:from>
    <xdr:to>
      <xdr:col>3</xdr:col>
      <xdr:colOff>1018202</xdr:colOff>
      <xdr:row>0</xdr:row>
      <xdr:rowOff>1232234</xdr:rowOff>
    </xdr:to>
    <xdr:sp macro="" textlink="">
      <xdr:nvSpPr>
        <xdr:cNvPr id="2" name="Text Box 15"/>
        <xdr:cNvSpPr txBox="1">
          <a:spLocks noChangeArrowheads="1"/>
        </xdr:cNvSpPr>
      </xdr:nvSpPr>
      <xdr:spPr bwMode="auto">
        <a:xfrm>
          <a:off x="5083342" y="70184"/>
          <a:ext cx="2878585" cy="11620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февраля 2025 года № ___</a:t>
          </a:r>
          <a:endParaRPr lang="ru-RU" sz="9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5486400</xdr:colOff>
      <xdr:row>0</xdr:row>
      <xdr:rowOff>104775</xdr:rowOff>
    </xdr:from>
    <xdr:to>
      <xdr:col>0</xdr:col>
      <xdr:colOff>7907337</xdr:colOff>
      <xdr:row>0</xdr:row>
      <xdr:rowOff>1009650</xdr:rowOff>
    </xdr:to>
    <xdr:sp macro="" textlink="">
      <xdr:nvSpPr>
        <xdr:cNvPr id="2" name="Text Box 15">
          <a:extLst>
            <a:ext uri="{FF2B5EF4-FFF2-40B4-BE49-F238E27FC236}">
              <a16:creationId xmlns="" xmlns:a16="http://schemas.microsoft.com/office/drawing/2014/main" id="{E315E8A0-CFF7-495A-89BA-7B863C026E8E}"/>
            </a:ext>
          </a:extLst>
        </xdr:cNvPr>
        <xdr:cNvSpPr txBox="1">
          <a:spLocks noChangeArrowheads="1"/>
        </xdr:cNvSpPr>
      </xdr:nvSpPr>
      <xdr:spPr bwMode="auto">
        <a:xfrm>
          <a:off x="5486400" y="104775"/>
          <a:ext cx="2420937"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19</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февраля 2025 года № ___</a:t>
          </a:r>
          <a:endParaRPr lang="ru-RU" sz="7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444501</xdr:colOff>
      <xdr:row>0</xdr:row>
      <xdr:rowOff>47625</xdr:rowOff>
    </xdr:from>
    <xdr:to>
      <xdr:col>4</xdr:col>
      <xdr:colOff>896938</xdr:colOff>
      <xdr:row>0</xdr:row>
      <xdr:rowOff>952500</xdr:rowOff>
    </xdr:to>
    <xdr:sp macro="" textlink="">
      <xdr:nvSpPr>
        <xdr:cNvPr id="2" name="Text Box 15">
          <a:extLst>
            <a:ext uri="{FF2B5EF4-FFF2-40B4-BE49-F238E27FC236}">
              <a16:creationId xmlns="" xmlns:a16="http://schemas.microsoft.com/office/drawing/2014/main" id="{E315E8A0-CFF7-495A-89BA-7B863C026E8E}"/>
            </a:ext>
          </a:extLst>
        </xdr:cNvPr>
        <xdr:cNvSpPr txBox="1">
          <a:spLocks noChangeArrowheads="1"/>
        </xdr:cNvSpPr>
      </xdr:nvSpPr>
      <xdr:spPr bwMode="auto">
        <a:xfrm>
          <a:off x="3578226" y="47625"/>
          <a:ext cx="2281237"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20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февраля 2025 года № ___</a:t>
          </a:r>
          <a:endParaRPr lang="ru-RU" sz="700" b="0" i="0" strike="noStrike">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5019675</xdr:colOff>
      <xdr:row>0</xdr:row>
      <xdr:rowOff>104775</xdr:rowOff>
    </xdr:from>
    <xdr:to>
      <xdr:col>1</xdr:col>
      <xdr:colOff>125412</xdr:colOff>
      <xdr:row>0</xdr:row>
      <xdr:rowOff>1009650</xdr:rowOff>
    </xdr:to>
    <xdr:sp macro="" textlink="">
      <xdr:nvSpPr>
        <xdr:cNvPr id="2" name="Text Box 15">
          <a:extLst>
            <a:ext uri="{FF2B5EF4-FFF2-40B4-BE49-F238E27FC236}">
              <a16:creationId xmlns="" xmlns:a16="http://schemas.microsoft.com/office/drawing/2014/main" id="{E315E8A0-CFF7-495A-89BA-7B863C026E8E}"/>
            </a:ext>
          </a:extLst>
        </xdr:cNvPr>
        <xdr:cNvSpPr txBox="1">
          <a:spLocks noChangeArrowheads="1"/>
        </xdr:cNvSpPr>
      </xdr:nvSpPr>
      <xdr:spPr bwMode="auto">
        <a:xfrm>
          <a:off x="5019675" y="104775"/>
          <a:ext cx="248761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21</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февраля 2025 года № ___</a:t>
          </a:r>
          <a:endParaRPr lang="ru-RU" sz="700" b="0" i="0" strike="noStrike">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3254375</xdr:colOff>
      <xdr:row>0</xdr:row>
      <xdr:rowOff>39688</xdr:rowOff>
    </xdr:from>
    <xdr:to>
      <xdr:col>1</xdr:col>
      <xdr:colOff>1000127</xdr:colOff>
      <xdr:row>0</xdr:row>
      <xdr:rowOff>944563</xdr:rowOff>
    </xdr:to>
    <xdr:sp macro="" textlink="">
      <xdr:nvSpPr>
        <xdr:cNvPr id="2" name="Text Box 15">
          <a:extLst>
            <a:ext uri="{FF2B5EF4-FFF2-40B4-BE49-F238E27FC236}">
              <a16:creationId xmlns:a16="http://schemas.microsoft.com/office/drawing/2014/main" xmlns="" id="{E315E8A0-CFF7-495A-89BA-7B863C026E8E}"/>
            </a:ext>
          </a:extLst>
        </xdr:cNvPr>
        <xdr:cNvSpPr txBox="1">
          <a:spLocks noChangeArrowheads="1"/>
        </xdr:cNvSpPr>
      </xdr:nvSpPr>
      <xdr:spPr bwMode="auto">
        <a:xfrm>
          <a:off x="3254375" y="39688"/>
          <a:ext cx="220345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22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февраля 2025 года № ___</a:t>
          </a:r>
          <a:endParaRPr lang="ru-RU" sz="700" b="0" i="0" strike="noStrike">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theme="0"/>
  </sheetPr>
  <dimension ref="A1:C86"/>
  <sheetViews>
    <sheetView showGridLines="0" view="pageBreakPreview" zoomScaleSheetLayoutView="100" workbookViewId="0">
      <pane xSplit="2" ySplit="5" topLeftCell="C72" activePane="bottomRight" state="frozen"/>
      <selection sqref="A1:XFD1048576"/>
      <selection pane="topRight" sqref="A1:XFD1048576"/>
      <selection pane="bottomLeft" sqref="A1:XFD1048576"/>
      <selection pane="bottomRight" sqref="A1:XFD1048576"/>
    </sheetView>
  </sheetViews>
  <sheetFormatPr defaultRowHeight="12.75"/>
  <cols>
    <col min="1" max="1" width="95.7109375" style="190" customWidth="1"/>
    <col min="2" max="2" width="25.42578125" style="218" customWidth="1"/>
    <col min="3" max="3" width="15.7109375" style="219" customWidth="1"/>
    <col min="4" max="256" width="9.140625" style="190"/>
    <col min="257" max="257" width="126.28515625" style="190" customWidth="1"/>
    <col min="258" max="258" width="25.42578125" style="190" customWidth="1"/>
    <col min="259" max="259" width="15.7109375" style="190" customWidth="1"/>
    <col min="260" max="512" width="9.140625" style="190"/>
    <col min="513" max="513" width="126.28515625" style="190" customWidth="1"/>
    <col min="514" max="514" width="25.42578125" style="190" customWidth="1"/>
    <col min="515" max="515" width="15.7109375" style="190" customWidth="1"/>
    <col min="516" max="768" width="9.140625" style="190"/>
    <col min="769" max="769" width="126.28515625" style="190" customWidth="1"/>
    <col min="770" max="770" width="25.42578125" style="190" customWidth="1"/>
    <col min="771" max="771" width="15.7109375" style="190" customWidth="1"/>
    <col min="772" max="1024" width="9.140625" style="190"/>
    <col min="1025" max="1025" width="126.28515625" style="190" customWidth="1"/>
    <col min="1026" max="1026" width="25.42578125" style="190" customWidth="1"/>
    <col min="1027" max="1027" width="15.7109375" style="190" customWidth="1"/>
    <col min="1028" max="1280" width="9.140625" style="190"/>
    <col min="1281" max="1281" width="126.28515625" style="190" customWidth="1"/>
    <col min="1282" max="1282" width="25.42578125" style="190" customWidth="1"/>
    <col min="1283" max="1283" width="15.7109375" style="190" customWidth="1"/>
    <col min="1284" max="1536" width="9.140625" style="190"/>
    <col min="1537" max="1537" width="126.28515625" style="190" customWidth="1"/>
    <col min="1538" max="1538" width="25.42578125" style="190" customWidth="1"/>
    <col min="1539" max="1539" width="15.7109375" style="190" customWidth="1"/>
    <col min="1540" max="1792" width="9.140625" style="190"/>
    <col min="1793" max="1793" width="126.28515625" style="190" customWidth="1"/>
    <col min="1794" max="1794" width="25.42578125" style="190" customWidth="1"/>
    <col min="1795" max="1795" width="15.7109375" style="190" customWidth="1"/>
    <col min="1796" max="2048" width="9.140625" style="190"/>
    <col min="2049" max="2049" width="126.28515625" style="190" customWidth="1"/>
    <col min="2050" max="2050" width="25.42578125" style="190" customWidth="1"/>
    <col min="2051" max="2051" width="15.7109375" style="190" customWidth="1"/>
    <col min="2052" max="2304" width="9.140625" style="190"/>
    <col min="2305" max="2305" width="126.28515625" style="190" customWidth="1"/>
    <col min="2306" max="2306" width="25.42578125" style="190" customWidth="1"/>
    <col min="2307" max="2307" width="15.7109375" style="190" customWidth="1"/>
    <col min="2308" max="2560" width="9.140625" style="190"/>
    <col min="2561" max="2561" width="126.28515625" style="190" customWidth="1"/>
    <col min="2562" max="2562" width="25.42578125" style="190" customWidth="1"/>
    <col min="2563" max="2563" width="15.7109375" style="190" customWidth="1"/>
    <col min="2564" max="2816" width="9.140625" style="190"/>
    <col min="2817" max="2817" width="126.28515625" style="190" customWidth="1"/>
    <col min="2818" max="2818" width="25.42578125" style="190" customWidth="1"/>
    <col min="2819" max="2819" width="15.7109375" style="190" customWidth="1"/>
    <col min="2820" max="3072" width="9.140625" style="190"/>
    <col min="3073" max="3073" width="126.28515625" style="190" customWidth="1"/>
    <col min="3074" max="3074" width="25.42578125" style="190" customWidth="1"/>
    <col min="3075" max="3075" width="15.7109375" style="190" customWidth="1"/>
    <col min="3076" max="3328" width="9.140625" style="190"/>
    <col min="3329" max="3329" width="126.28515625" style="190" customWidth="1"/>
    <col min="3330" max="3330" width="25.42578125" style="190" customWidth="1"/>
    <col min="3331" max="3331" width="15.7109375" style="190" customWidth="1"/>
    <col min="3332" max="3584" width="9.140625" style="190"/>
    <col min="3585" max="3585" width="126.28515625" style="190" customWidth="1"/>
    <col min="3586" max="3586" width="25.42578125" style="190" customWidth="1"/>
    <col min="3587" max="3587" width="15.7109375" style="190" customWidth="1"/>
    <col min="3588" max="3840" width="9.140625" style="190"/>
    <col min="3841" max="3841" width="126.28515625" style="190" customWidth="1"/>
    <col min="3842" max="3842" width="25.42578125" style="190" customWidth="1"/>
    <col min="3843" max="3843" width="15.7109375" style="190" customWidth="1"/>
    <col min="3844" max="4096" width="9.140625" style="190"/>
    <col min="4097" max="4097" width="126.28515625" style="190" customWidth="1"/>
    <col min="4098" max="4098" width="25.42578125" style="190" customWidth="1"/>
    <col min="4099" max="4099" width="15.7109375" style="190" customWidth="1"/>
    <col min="4100" max="4352" width="9.140625" style="190"/>
    <col min="4353" max="4353" width="126.28515625" style="190" customWidth="1"/>
    <col min="4354" max="4354" width="25.42578125" style="190" customWidth="1"/>
    <col min="4355" max="4355" width="15.7109375" style="190" customWidth="1"/>
    <col min="4356" max="4608" width="9.140625" style="190"/>
    <col min="4609" max="4609" width="126.28515625" style="190" customWidth="1"/>
    <col min="4610" max="4610" width="25.42578125" style="190" customWidth="1"/>
    <col min="4611" max="4611" width="15.7109375" style="190" customWidth="1"/>
    <col min="4612" max="4864" width="9.140625" style="190"/>
    <col min="4865" max="4865" width="126.28515625" style="190" customWidth="1"/>
    <col min="4866" max="4866" width="25.42578125" style="190" customWidth="1"/>
    <col min="4867" max="4867" width="15.7109375" style="190" customWidth="1"/>
    <col min="4868" max="5120" width="9.140625" style="190"/>
    <col min="5121" max="5121" width="126.28515625" style="190" customWidth="1"/>
    <col min="5122" max="5122" width="25.42578125" style="190" customWidth="1"/>
    <col min="5123" max="5123" width="15.7109375" style="190" customWidth="1"/>
    <col min="5124" max="5376" width="9.140625" style="190"/>
    <col min="5377" max="5377" width="126.28515625" style="190" customWidth="1"/>
    <col min="5378" max="5378" width="25.42578125" style="190" customWidth="1"/>
    <col min="5379" max="5379" width="15.7109375" style="190" customWidth="1"/>
    <col min="5380" max="5632" width="9.140625" style="190"/>
    <col min="5633" max="5633" width="126.28515625" style="190" customWidth="1"/>
    <col min="5634" max="5634" width="25.42578125" style="190" customWidth="1"/>
    <col min="5635" max="5635" width="15.7109375" style="190" customWidth="1"/>
    <col min="5636" max="5888" width="9.140625" style="190"/>
    <col min="5889" max="5889" width="126.28515625" style="190" customWidth="1"/>
    <col min="5890" max="5890" width="25.42578125" style="190" customWidth="1"/>
    <col min="5891" max="5891" width="15.7109375" style="190" customWidth="1"/>
    <col min="5892" max="6144" width="9.140625" style="190"/>
    <col min="6145" max="6145" width="126.28515625" style="190" customWidth="1"/>
    <col min="6146" max="6146" width="25.42578125" style="190" customWidth="1"/>
    <col min="6147" max="6147" width="15.7109375" style="190" customWidth="1"/>
    <col min="6148" max="6400" width="9.140625" style="190"/>
    <col min="6401" max="6401" width="126.28515625" style="190" customWidth="1"/>
    <col min="6402" max="6402" width="25.42578125" style="190" customWidth="1"/>
    <col min="6403" max="6403" width="15.7109375" style="190" customWidth="1"/>
    <col min="6404" max="6656" width="9.140625" style="190"/>
    <col min="6657" max="6657" width="126.28515625" style="190" customWidth="1"/>
    <col min="6658" max="6658" width="25.42578125" style="190" customWidth="1"/>
    <col min="6659" max="6659" width="15.7109375" style="190" customWidth="1"/>
    <col min="6660" max="6912" width="9.140625" style="190"/>
    <col min="6913" max="6913" width="126.28515625" style="190" customWidth="1"/>
    <col min="6914" max="6914" width="25.42578125" style="190" customWidth="1"/>
    <col min="6915" max="6915" width="15.7109375" style="190" customWidth="1"/>
    <col min="6916" max="7168" width="9.140625" style="190"/>
    <col min="7169" max="7169" width="126.28515625" style="190" customWidth="1"/>
    <col min="7170" max="7170" width="25.42578125" style="190" customWidth="1"/>
    <col min="7171" max="7171" width="15.7109375" style="190" customWidth="1"/>
    <col min="7172" max="7424" width="9.140625" style="190"/>
    <col min="7425" max="7425" width="126.28515625" style="190" customWidth="1"/>
    <col min="7426" max="7426" width="25.42578125" style="190" customWidth="1"/>
    <col min="7427" max="7427" width="15.7109375" style="190" customWidth="1"/>
    <col min="7428" max="7680" width="9.140625" style="190"/>
    <col min="7681" max="7681" width="126.28515625" style="190" customWidth="1"/>
    <col min="7682" max="7682" width="25.42578125" style="190" customWidth="1"/>
    <col min="7683" max="7683" width="15.7109375" style="190" customWidth="1"/>
    <col min="7684" max="7936" width="9.140625" style="190"/>
    <col min="7937" max="7937" width="126.28515625" style="190" customWidth="1"/>
    <col min="7938" max="7938" width="25.42578125" style="190" customWidth="1"/>
    <col min="7939" max="7939" width="15.7109375" style="190" customWidth="1"/>
    <col min="7940" max="8192" width="9.140625" style="190"/>
    <col min="8193" max="8193" width="126.28515625" style="190" customWidth="1"/>
    <col min="8194" max="8194" width="25.42578125" style="190" customWidth="1"/>
    <col min="8195" max="8195" width="15.7109375" style="190" customWidth="1"/>
    <col min="8196" max="8448" width="9.140625" style="190"/>
    <col min="8449" max="8449" width="126.28515625" style="190" customWidth="1"/>
    <col min="8450" max="8450" width="25.42578125" style="190" customWidth="1"/>
    <col min="8451" max="8451" width="15.7109375" style="190" customWidth="1"/>
    <col min="8452" max="8704" width="9.140625" style="190"/>
    <col min="8705" max="8705" width="126.28515625" style="190" customWidth="1"/>
    <col min="8706" max="8706" width="25.42578125" style="190" customWidth="1"/>
    <col min="8707" max="8707" width="15.7109375" style="190" customWidth="1"/>
    <col min="8708" max="8960" width="9.140625" style="190"/>
    <col min="8961" max="8961" width="126.28515625" style="190" customWidth="1"/>
    <col min="8962" max="8962" width="25.42578125" style="190" customWidth="1"/>
    <col min="8963" max="8963" width="15.7109375" style="190" customWidth="1"/>
    <col min="8964" max="9216" width="9.140625" style="190"/>
    <col min="9217" max="9217" width="126.28515625" style="190" customWidth="1"/>
    <col min="9218" max="9218" width="25.42578125" style="190" customWidth="1"/>
    <col min="9219" max="9219" width="15.7109375" style="190" customWidth="1"/>
    <col min="9220" max="9472" width="9.140625" style="190"/>
    <col min="9473" max="9473" width="126.28515625" style="190" customWidth="1"/>
    <col min="9474" max="9474" width="25.42578125" style="190" customWidth="1"/>
    <col min="9475" max="9475" width="15.7109375" style="190" customWidth="1"/>
    <col min="9476" max="9728" width="9.140625" style="190"/>
    <col min="9729" max="9729" width="126.28515625" style="190" customWidth="1"/>
    <col min="9730" max="9730" width="25.42578125" style="190" customWidth="1"/>
    <col min="9731" max="9731" width="15.7109375" style="190" customWidth="1"/>
    <col min="9732" max="9984" width="9.140625" style="190"/>
    <col min="9985" max="9985" width="126.28515625" style="190" customWidth="1"/>
    <col min="9986" max="9986" width="25.42578125" style="190" customWidth="1"/>
    <col min="9987" max="9987" width="15.7109375" style="190" customWidth="1"/>
    <col min="9988" max="10240" width="9.140625" style="190"/>
    <col min="10241" max="10241" width="126.28515625" style="190" customWidth="1"/>
    <col min="10242" max="10242" width="25.42578125" style="190" customWidth="1"/>
    <col min="10243" max="10243" width="15.7109375" style="190" customWidth="1"/>
    <col min="10244" max="10496" width="9.140625" style="190"/>
    <col min="10497" max="10497" width="126.28515625" style="190" customWidth="1"/>
    <col min="10498" max="10498" width="25.42578125" style="190" customWidth="1"/>
    <col min="10499" max="10499" width="15.7109375" style="190" customWidth="1"/>
    <col min="10500" max="10752" width="9.140625" style="190"/>
    <col min="10753" max="10753" width="126.28515625" style="190" customWidth="1"/>
    <col min="10754" max="10754" width="25.42578125" style="190" customWidth="1"/>
    <col min="10755" max="10755" width="15.7109375" style="190" customWidth="1"/>
    <col min="10756" max="11008" width="9.140625" style="190"/>
    <col min="11009" max="11009" width="126.28515625" style="190" customWidth="1"/>
    <col min="11010" max="11010" width="25.42578125" style="190" customWidth="1"/>
    <col min="11011" max="11011" width="15.7109375" style="190" customWidth="1"/>
    <col min="11012" max="11264" width="9.140625" style="190"/>
    <col min="11265" max="11265" width="126.28515625" style="190" customWidth="1"/>
    <col min="11266" max="11266" width="25.42578125" style="190" customWidth="1"/>
    <col min="11267" max="11267" width="15.7109375" style="190" customWidth="1"/>
    <col min="11268" max="11520" width="9.140625" style="190"/>
    <col min="11521" max="11521" width="126.28515625" style="190" customWidth="1"/>
    <col min="11522" max="11522" width="25.42578125" style="190" customWidth="1"/>
    <col min="11523" max="11523" width="15.7109375" style="190" customWidth="1"/>
    <col min="11524" max="11776" width="9.140625" style="190"/>
    <col min="11777" max="11777" width="126.28515625" style="190" customWidth="1"/>
    <col min="11778" max="11778" width="25.42578125" style="190" customWidth="1"/>
    <col min="11779" max="11779" width="15.7109375" style="190" customWidth="1"/>
    <col min="11780" max="12032" width="9.140625" style="190"/>
    <col min="12033" max="12033" width="126.28515625" style="190" customWidth="1"/>
    <col min="12034" max="12034" width="25.42578125" style="190" customWidth="1"/>
    <col min="12035" max="12035" width="15.7109375" style="190" customWidth="1"/>
    <col min="12036" max="12288" width="9.140625" style="190"/>
    <col min="12289" max="12289" width="126.28515625" style="190" customWidth="1"/>
    <col min="12290" max="12290" width="25.42578125" style="190" customWidth="1"/>
    <col min="12291" max="12291" width="15.7109375" style="190" customWidth="1"/>
    <col min="12292" max="12544" width="9.140625" style="190"/>
    <col min="12545" max="12545" width="126.28515625" style="190" customWidth="1"/>
    <col min="12546" max="12546" width="25.42578125" style="190" customWidth="1"/>
    <col min="12547" max="12547" width="15.7109375" style="190" customWidth="1"/>
    <col min="12548" max="12800" width="9.140625" style="190"/>
    <col min="12801" max="12801" width="126.28515625" style="190" customWidth="1"/>
    <col min="12802" max="12802" width="25.42578125" style="190" customWidth="1"/>
    <col min="12803" max="12803" width="15.7109375" style="190" customWidth="1"/>
    <col min="12804" max="13056" width="9.140625" style="190"/>
    <col min="13057" max="13057" width="126.28515625" style="190" customWidth="1"/>
    <col min="13058" max="13058" width="25.42578125" style="190" customWidth="1"/>
    <col min="13059" max="13059" width="15.7109375" style="190" customWidth="1"/>
    <col min="13060" max="13312" width="9.140625" style="190"/>
    <col min="13313" max="13313" width="126.28515625" style="190" customWidth="1"/>
    <col min="13314" max="13314" width="25.42578125" style="190" customWidth="1"/>
    <col min="13315" max="13315" width="15.7109375" style="190" customWidth="1"/>
    <col min="13316" max="13568" width="9.140625" style="190"/>
    <col min="13569" max="13569" width="126.28515625" style="190" customWidth="1"/>
    <col min="13570" max="13570" width="25.42578125" style="190" customWidth="1"/>
    <col min="13571" max="13571" width="15.7109375" style="190" customWidth="1"/>
    <col min="13572" max="13824" width="9.140625" style="190"/>
    <col min="13825" max="13825" width="126.28515625" style="190" customWidth="1"/>
    <col min="13826" max="13826" width="25.42578125" style="190" customWidth="1"/>
    <col min="13827" max="13827" width="15.7109375" style="190" customWidth="1"/>
    <col min="13828" max="14080" width="9.140625" style="190"/>
    <col min="14081" max="14081" width="126.28515625" style="190" customWidth="1"/>
    <col min="14082" max="14082" width="25.42578125" style="190" customWidth="1"/>
    <col min="14083" max="14083" width="15.7109375" style="190" customWidth="1"/>
    <col min="14084" max="14336" width="9.140625" style="190"/>
    <col min="14337" max="14337" width="126.28515625" style="190" customWidth="1"/>
    <col min="14338" max="14338" width="25.42578125" style="190" customWidth="1"/>
    <col min="14339" max="14339" width="15.7109375" style="190" customWidth="1"/>
    <col min="14340" max="14592" width="9.140625" style="190"/>
    <col min="14593" max="14593" width="126.28515625" style="190" customWidth="1"/>
    <col min="14594" max="14594" width="25.42578125" style="190" customWidth="1"/>
    <col min="14595" max="14595" width="15.7109375" style="190" customWidth="1"/>
    <col min="14596" max="14848" width="9.140625" style="190"/>
    <col min="14849" max="14849" width="126.28515625" style="190" customWidth="1"/>
    <col min="14850" max="14850" width="25.42578125" style="190" customWidth="1"/>
    <col min="14851" max="14851" width="15.7109375" style="190" customWidth="1"/>
    <col min="14852" max="15104" width="9.140625" style="190"/>
    <col min="15105" max="15105" width="126.28515625" style="190" customWidth="1"/>
    <col min="15106" max="15106" width="25.42578125" style="190" customWidth="1"/>
    <col min="15107" max="15107" width="15.7109375" style="190" customWidth="1"/>
    <col min="15108" max="15360" width="9.140625" style="190"/>
    <col min="15361" max="15361" width="126.28515625" style="190" customWidth="1"/>
    <col min="15362" max="15362" width="25.42578125" style="190" customWidth="1"/>
    <col min="15363" max="15363" width="15.7109375" style="190" customWidth="1"/>
    <col min="15364" max="15616" width="9.140625" style="190"/>
    <col min="15617" max="15617" width="126.28515625" style="190" customWidth="1"/>
    <col min="15618" max="15618" width="25.42578125" style="190" customWidth="1"/>
    <col min="15619" max="15619" width="15.7109375" style="190" customWidth="1"/>
    <col min="15620" max="15872" width="9.140625" style="190"/>
    <col min="15873" max="15873" width="126.28515625" style="190" customWidth="1"/>
    <col min="15874" max="15874" width="25.42578125" style="190" customWidth="1"/>
    <col min="15875" max="15875" width="15.7109375" style="190" customWidth="1"/>
    <col min="15876" max="16128" width="9.140625" style="190"/>
    <col min="16129" max="16129" width="126.28515625" style="190" customWidth="1"/>
    <col min="16130" max="16130" width="25.42578125" style="190" customWidth="1"/>
    <col min="16131" max="16131" width="15.7109375" style="190" customWidth="1"/>
    <col min="16132" max="16384" width="9.140625" style="190"/>
  </cols>
  <sheetData>
    <row r="1" spans="1:3" s="173" customFormat="1" ht="99.95" customHeight="1">
      <c r="A1" s="171"/>
      <c r="B1" s="172"/>
    </row>
    <row r="2" spans="1:3" s="173" customFormat="1" ht="24.75" customHeight="1">
      <c r="A2" s="171"/>
      <c r="B2" s="174"/>
      <c r="C2" s="175"/>
    </row>
    <row r="3" spans="1:3" s="176" customFormat="1" ht="60" customHeight="1">
      <c r="A3" s="240" t="s">
        <v>686</v>
      </c>
      <c r="B3" s="240"/>
      <c r="C3" s="240"/>
    </row>
    <row r="4" spans="1:3" s="179" customFormat="1" ht="12.75" customHeight="1">
      <c r="A4" s="177"/>
      <c r="B4" s="177"/>
      <c r="C4" s="178" t="s">
        <v>1</v>
      </c>
    </row>
    <row r="5" spans="1:3" s="182" customFormat="1" ht="45" customHeight="1">
      <c r="A5" s="180" t="s">
        <v>2</v>
      </c>
      <c r="B5" s="180" t="s">
        <v>687</v>
      </c>
      <c r="C5" s="181" t="s">
        <v>578</v>
      </c>
    </row>
    <row r="6" spans="1:3" s="182" customFormat="1">
      <c r="A6" s="183" t="s">
        <v>688</v>
      </c>
      <c r="B6" s="184" t="s">
        <v>689</v>
      </c>
      <c r="C6" s="185">
        <v>1041299.3999999999</v>
      </c>
    </row>
    <row r="7" spans="1:3" s="182" customFormat="1">
      <c r="A7" s="183" t="s">
        <v>690</v>
      </c>
      <c r="B7" s="186" t="s">
        <v>689</v>
      </c>
      <c r="C7" s="185">
        <v>763164.7</v>
      </c>
    </row>
    <row r="8" spans="1:3" s="182" customFormat="1">
      <c r="A8" s="183" t="s">
        <v>691</v>
      </c>
      <c r="B8" s="184" t="s">
        <v>692</v>
      </c>
      <c r="C8" s="185">
        <v>646000</v>
      </c>
    </row>
    <row r="9" spans="1:3">
      <c r="A9" s="187" t="s">
        <v>693</v>
      </c>
      <c r="B9" s="188" t="s">
        <v>694</v>
      </c>
      <c r="C9" s="189">
        <v>646000</v>
      </c>
    </row>
    <row r="10" spans="1:3" s="182" customFormat="1" ht="25.5">
      <c r="A10" s="191" t="s">
        <v>695</v>
      </c>
      <c r="B10" s="184" t="s">
        <v>696</v>
      </c>
      <c r="C10" s="185">
        <v>49036.7</v>
      </c>
    </row>
    <row r="11" spans="1:3">
      <c r="A11" s="192" t="s">
        <v>697</v>
      </c>
      <c r="B11" s="188" t="s">
        <v>698</v>
      </c>
      <c r="C11" s="189">
        <v>49036.7</v>
      </c>
    </row>
    <row r="12" spans="1:3" s="182" customFormat="1">
      <c r="A12" s="183" t="s">
        <v>699</v>
      </c>
      <c r="B12" s="184" t="s">
        <v>700</v>
      </c>
      <c r="C12" s="185">
        <v>52598</v>
      </c>
    </row>
    <row r="13" spans="1:3" s="182" customFormat="1">
      <c r="A13" s="187" t="s">
        <v>701</v>
      </c>
      <c r="B13" s="188" t="s">
        <v>702</v>
      </c>
      <c r="C13" s="189">
        <v>37800</v>
      </c>
    </row>
    <row r="14" spans="1:3">
      <c r="A14" s="187" t="s">
        <v>703</v>
      </c>
      <c r="B14" s="188" t="s">
        <v>704</v>
      </c>
      <c r="C14" s="189">
        <v>10</v>
      </c>
    </row>
    <row r="15" spans="1:3">
      <c r="A15" s="187" t="s">
        <v>705</v>
      </c>
      <c r="B15" s="188" t="s">
        <v>706</v>
      </c>
      <c r="C15" s="189">
        <v>188</v>
      </c>
    </row>
    <row r="16" spans="1:3">
      <c r="A16" s="187" t="s">
        <v>707</v>
      </c>
      <c r="B16" s="188" t="s">
        <v>708</v>
      </c>
      <c r="C16" s="189">
        <v>14600</v>
      </c>
    </row>
    <row r="17" spans="1:3" s="182" customFormat="1">
      <c r="A17" s="183" t="s">
        <v>709</v>
      </c>
      <c r="B17" s="184" t="s">
        <v>710</v>
      </c>
      <c r="C17" s="185">
        <v>5400</v>
      </c>
    </row>
    <row r="18" spans="1:3">
      <c r="A18" s="187" t="s">
        <v>711</v>
      </c>
      <c r="B18" s="188" t="s">
        <v>712</v>
      </c>
      <c r="C18" s="189">
        <v>5400</v>
      </c>
    </row>
    <row r="19" spans="1:3" s="182" customFormat="1">
      <c r="A19" s="183" t="s">
        <v>713</v>
      </c>
      <c r="B19" s="184" t="s">
        <v>714</v>
      </c>
      <c r="C19" s="185">
        <v>10130</v>
      </c>
    </row>
    <row r="20" spans="1:3">
      <c r="A20" s="187" t="s">
        <v>715</v>
      </c>
      <c r="B20" s="193" t="s">
        <v>716</v>
      </c>
      <c r="C20" s="189">
        <v>10100</v>
      </c>
    </row>
    <row r="21" spans="1:3" ht="25.5">
      <c r="A21" s="187" t="s">
        <v>717</v>
      </c>
      <c r="B21" s="193" t="s">
        <v>718</v>
      </c>
      <c r="C21" s="189">
        <v>30</v>
      </c>
    </row>
    <row r="22" spans="1:3" s="182" customFormat="1">
      <c r="A22" s="183" t="s">
        <v>719</v>
      </c>
      <c r="B22" s="186" t="s">
        <v>689</v>
      </c>
      <c r="C22" s="185">
        <v>278134.7</v>
      </c>
    </row>
    <row r="23" spans="1:3" s="182" customFormat="1" ht="25.5">
      <c r="A23" s="183" t="s">
        <v>720</v>
      </c>
      <c r="B23" s="186" t="s">
        <v>721</v>
      </c>
      <c r="C23" s="185">
        <v>29286</v>
      </c>
    </row>
    <row r="24" spans="1:3" ht="38.25">
      <c r="A24" s="194" t="s">
        <v>722</v>
      </c>
      <c r="B24" s="193" t="s">
        <v>723</v>
      </c>
      <c r="C24" s="189">
        <v>28299</v>
      </c>
    </row>
    <row r="25" spans="1:3" s="78" customFormat="1">
      <c r="A25" s="187" t="s">
        <v>724</v>
      </c>
      <c r="B25" s="193" t="s">
        <v>725</v>
      </c>
      <c r="C25" s="189">
        <v>300</v>
      </c>
    </row>
    <row r="26" spans="1:3" s="78" customFormat="1" ht="38.25">
      <c r="A26" s="195" t="s">
        <v>726</v>
      </c>
      <c r="B26" s="193" t="s">
        <v>727</v>
      </c>
      <c r="C26" s="189">
        <v>687</v>
      </c>
    </row>
    <row r="27" spans="1:3" s="88" customFormat="1">
      <c r="A27" s="183" t="s">
        <v>728</v>
      </c>
      <c r="B27" s="186" t="s">
        <v>729</v>
      </c>
      <c r="C27" s="185">
        <v>193256.8</v>
      </c>
    </row>
    <row r="28" spans="1:3">
      <c r="A28" s="187" t="s">
        <v>730</v>
      </c>
      <c r="B28" s="193" t="s">
        <v>731</v>
      </c>
      <c r="C28" s="189">
        <v>193256.8</v>
      </c>
    </row>
    <row r="29" spans="1:3" s="182" customFormat="1">
      <c r="A29" s="183" t="s">
        <v>732</v>
      </c>
      <c r="B29" s="186" t="s">
        <v>733</v>
      </c>
      <c r="C29" s="185">
        <v>53350.9</v>
      </c>
    </row>
    <row r="30" spans="1:3">
      <c r="A30" s="187" t="s">
        <v>734</v>
      </c>
      <c r="B30" s="193" t="s">
        <v>735</v>
      </c>
      <c r="C30" s="189">
        <v>53132.9</v>
      </c>
    </row>
    <row r="31" spans="1:3">
      <c r="A31" s="187" t="s">
        <v>736</v>
      </c>
      <c r="B31" s="193" t="s">
        <v>737</v>
      </c>
      <c r="C31" s="189">
        <v>218</v>
      </c>
    </row>
    <row r="32" spans="1:3" s="182" customFormat="1">
      <c r="A32" s="183" t="s">
        <v>738</v>
      </c>
      <c r="B32" s="186" t="s">
        <v>739</v>
      </c>
      <c r="C32" s="185">
        <v>441</v>
      </c>
    </row>
    <row r="33" spans="1:3" ht="38.25">
      <c r="A33" s="196" t="s">
        <v>740</v>
      </c>
      <c r="B33" s="193" t="s">
        <v>741</v>
      </c>
      <c r="C33" s="189">
        <v>331</v>
      </c>
    </row>
    <row r="34" spans="1:3">
      <c r="A34" s="187" t="s">
        <v>742</v>
      </c>
      <c r="B34" s="193" t="s">
        <v>743</v>
      </c>
      <c r="C34" s="189">
        <v>110</v>
      </c>
    </row>
    <row r="35" spans="1:3" s="182" customFormat="1">
      <c r="A35" s="183" t="s">
        <v>744</v>
      </c>
      <c r="B35" s="186" t="s">
        <v>745</v>
      </c>
      <c r="C35" s="185">
        <v>1800</v>
      </c>
    </row>
    <row r="36" spans="1:3" s="182" customFormat="1" ht="25.5">
      <c r="A36" s="187" t="s">
        <v>746</v>
      </c>
      <c r="B36" s="193" t="s">
        <v>747</v>
      </c>
      <c r="C36" s="189">
        <v>748</v>
      </c>
    </row>
    <row r="37" spans="1:3" s="182" customFormat="1">
      <c r="A37" s="197" t="s">
        <v>748</v>
      </c>
      <c r="B37" s="193" t="s">
        <v>749</v>
      </c>
      <c r="C37" s="189">
        <v>992</v>
      </c>
    </row>
    <row r="38" spans="1:3">
      <c r="A38" s="198" t="s">
        <v>750</v>
      </c>
      <c r="B38" s="193" t="s">
        <v>751</v>
      </c>
      <c r="C38" s="189">
        <v>60</v>
      </c>
    </row>
    <row r="39" spans="1:3" s="182" customFormat="1">
      <c r="A39" s="183" t="s">
        <v>752</v>
      </c>
      <c r="B39" s="186" t="s">
        <v>753</v>
      </c>
      <c r="C39" s="185">
        <v>2650748.6</v>
      </c>
    </row>
    <row r="40" spans="1:3" s="182" customFormat="1" ht="25.5">
      <c r="A40" s="183" t="s">
        <v>754</v>
      </c>
      <c r="B40" s="186" t="s">
        <v>755</v>
      </c>
      <c r="C40" s="185">
        <v>2650748.6</v>
      </c>
    </row>
    <row r="41" spans="1:3">
      <c r="A41" s="183" t="s">
        <v>756</v>
      </c>
      <c r="B41" s="186" t="s">
        <v>757</v>
      </c>
      <c r="C41" s="185">
        <v>284620.79999999999</v>
      </c>
    </row>
    <row r="42" spans="1:3" s="182" customFormat="1">
      <c r="A42" s="199" t="s">
        <v>758</v>
      </c>
      <c r="B42" s="186" t="s">
        <v>759</v>
      </c>
      <c r="C42" s="185">
        <v>52494</v>
      </c>
    </row>
    <row r="43" spans="1:3" ht="25.5">
      <c r="A43" s="200" t="s">
        <v>760</v>
      </c>
      <c r="B43" s="193" t="s">
        <v>761</v>
      </c>
      <c r="C43" s="189">
        <v>52494</v>
      </c>
    </row>
    <row r="44" spans="1:3" s="182" customFormat="1">
      <c r="A44" s="199" t="s">
        <v>762</v>
      </c>
      <c r="B44" s="186" t="s">
        <v>763</v>
      </c>
      <c r="C44" s="185">
        <v>232126.8</v>
      </c>
    </row>
    <row r="45" spans="1:3" ht="25.5">
      <c r="A45" s="200" t="s">
        <v>764</v>
      </c>
      <c r="B45" s="193" t="s">
        <v>765</v>
      </c>
      <c r="C45" s="189">
        <v>232126.8</v>
      </c>
    </row>
    <row r="46" spans="1:3">
      <c r="A46" s="183" t="s">
        <v>766</v>
      </c>
      <c r="B46" s="186" t="s">
        <v>767</v>
      </c>
      <c r="C46" s="185">
        <v>174947.89999999997</v>
      </c>
    </row>
    <row r="47" spans="1:3" ht="25.5">
      <c r="A47" s="199" t="s">
        <v>768</v>
      </c>
      <c r="B47" s="186" t="s">
        <v>769</v>
      </c>
      <c r="C47" s="185">
        <v>29765.8</v>
      </c>
    </row>
    <row r="48" spans="1:3" ht="38.25">
      <c r="A48" s="200" t="s">
        <v>770</v>
      </c>
      <c r="B48" s="193" t="s">
        <v>771</v>
      </c>
      <c r="C48" s="189">
        <v>29765.8</v>
      </c>
    </row>
    <row r="49" spans="1:3" s="182" customFormat="1">
      <c r="A49" s="199" t="s">
        <v>772</v>
      </c>
      <c r="B49" s="186" t="s">
        <v>773</v>
      </c>
      <c r="C49" s="185">
        <v>241.5</v>
      </c>
    </row>
    <row r="50" spans="1:3">
      <c r="A50" s="201" t="s">
        <v>774</v>
      </c>
      <c r="B50" s="202" t="s">
        <v>775</v>
      </c>
      <c r="C50" s="189">
        <v>241.5</v>
      </c>
    </row>
    <row r="51" spans="1:3">
      <c r="A51" s="203" t="s">
        <v>776</v>
      </c>
      <c r="B51" s="186" t="s">
        <v>777</v>
      </c>
      <c r="C51" s="185">
        <v>7835.4</v>
      </c>
    </row>
    <row r="52" spans="1:3" ht="25.5">
      <c r="A52" s="201" t="s">
        <v>778</v>
      </c>
      <c r="B52" s="193" t="s">
        <v>779</v>
      </c>
      <c r="C52" s="189">
        <v>7835.4</v>
      </c>
    </row>
    <row r="53" spans="1:3" s="182" customFormat="1">
      <c r="A53" s="199" t="s">
        <v>780</v>
      </c>
      <c r="B53" s="186" t="s">
        <v>781</v>
      </c>
      <c r="C53" s="185">
        <v>137105.19999999998</v>
      </c>
    </row>
    <row r="54" spans="1:3">
      <c r="A54" s="200" t="s">
        <v>782</v>
      </c>
      <c r="B54" s="193" t="s">
        <v>783</v>
      </c>
      <c r="C54" s="189">
        <v>137105.19999999998</v>
      </c>
    </row>
    <row r="55" spans="1:3">
      <c r="A55" s="183" t="s">
        <v>784</v>
      </c>
      <c r="B55" s="186" t="s">
        <v>785</v>
      </c>
      <c r="C55" s="185">
        <v>2036881</v>
      </c>
    </row>
    <row r="56" spans="1:3" s="182" customFormat="1">
      <c r="A56" s="199" t="s">
        <v>786</v>
      </c>
      <c r="B56" s="186" t="s">
        <v>787</v>
      </c>
      <c r="C56" s="185">
        <v>311581.09999999998</v>
      </c>
    </row>
    <row r="57" spans="1:3" ht="25.5">
      <c r="A57" s="200" t="s">
        <v>788</v>
      </c>
      <c r="B57" s="193" t="s">
        <v>789</v>
      </c>
      <c r="C57" s="189">
        <v>311581.09999999998</v>
      </c>
    </row>
    <row r="58" spans="1:3" ht="25.5">
      <c r="A58" s="199" t="s">
        <v>790</v>
      </c>
      <c r="B58" s="186" t="s">
        <v>791</v>
      </c>
      <c r="C58" s="185">
        <v>5.6</v>
      </c>
    </row>
    <row r="59" spans="1:3" ht="25.5">
      <c r="A59" s="200" t="s">
        <v>792</v>
      </c>
      <c r="B59" s="193" t="s">
        <v>793</v>
      </c>
      <c r="C59" s="189">
        <v>5.6</v>
      </c>
    </row>
    <row r="60" spans="1:3">
      <c r="A60" s="199" t="s">
        <v>794</v>
      </c>
      <c r="B60" s="186" t="s">
        <v>795</v>
      </c>
      <c r="C60" s="185">
        <v>11825.2</v>
      </c>
    </row>
    <row r="61" spans="1:3">
      <c r="A61" s="200" t="s">
        <v>796</v>
      </c>
      <c r="B61" s="193" t="s">
        <v>797</v>
      </c>
      <c r="C61" s="189">
        <v>11825.2</v>
      </c>
    </row>
    <row r="62" spans="1:3" s="182" customFormat="1">
      <c r="A62" s="199" t="s">
        <v>798</v>
      </c>
      <c r="B62" s="186" t="s">
        <v>799</v>
      </c>
      <c r="C62" s="185">
        <v>1713469.1</v>
      </c>
    </row>
    <row r="63" spans="1:3">
      <c r="A63" s="200" t="s">
        <v>800</v>
      </c>
      <c r="B63" s="193" t="s">
        <v>801</v>
      </c>
      <c r="C63" s="189">
        <v>1713469.1</v>
      </c>
    </row>
    <row r="64" spans="1:3">
      <c r="A64" s="183" t="s">
        <v>802</v>
      </c>
      <c r="B64" s="186" t="s">
        <v>803</v>
      </c>
      <c r="C64" s="185">
        <v>154298.9</v>
      </c>
    </row>
    <row r="65" spans="1:3" s="182" customFormat="1" ht="25.5">
      <c r="A65" s="199" t="s">
        <v>804</v>
      </c>
      <c r="B65" s="186" t="s">
        <v>805</v>
      </c>
      <c r="C65" s="185">
        <v>45405.9</v>
      </c>
    </row>
    <row r="66" spans="1:3" ht="38.25">
      <c r="A66" s="200" t="s">
        <v>806</v>
      </c>
      <c r="B66" s="193" t="s">
        <v>807</v>
      </c>
      <c r="C66" s="189">
        <v>45405.9</v>
      </c>
    </row>
    <row r="67" spans="1:3" ht="63.75">
      <c r="A67" s="204" t="s">
        <v>808</v>
      </c>
      <c r="B67" s="186" t="s">
        <v>809</v>
      </c>
      <c r="C67" s="185">
        <v>1406.2</v>
      </c>
    </row>
    <row r="68" spans="1:3" ht="76.5">
      <c r="A68" s="205" t="s">
        <v>810</v>
      </c>
      <c r="B68" s="193" t="s">
        <v>811</v>
      </c>
      <c r="C68" s="189">
        <v>1406.2</v>
      </c>
    </row>
    <row r="69" spans="1:3" ht="38.25">
      <c r="A69" s="199" t="s">
        <v>812</v>
      </c>
      <c r="B69" s="186" t="s">
        <v>813</v>
      </c>
      <c r="C69" s="185">
        <v>4444</v>
      </c>
    </row>
    <row r="70" spans="1:3" ht="38.25">
      <c r="A70" s="200" t="s">
        <v>814</v>
      </c>
      <c r="B70" s="193" t="s">
        <v>815</v>
      </c>
      <c r="C70" s="189">
        <v>4444</v>
      </c>
    </row>
    <row r="71" spans="1:3" s="182" customFormat="1" ht="51">
      <c r="A71" s="204" t="s">
        <v>816</v>
      </c>
      <c r="B71" s="186" t="s">
        <v>817</v>
      </c>
      <c r="C71" s="185">
        <v>95640.8</v>
      </c>
    </row>
    <row r="72" spans="1:3" ht="63.75">
      <c r="A72" s="205" t="s">
        <v>818</v>
      </c>
      <c r="B72" s="193" t="s">
        <v>819</v>
      </c>
      <c r="C72" s="189">
        <v>95640.8</v>
      </c>
    </row>
    <row r="73" spans="1:3" s="182" customFormat="1">
      <c r="A73" s="199" t="s">
        <v>820</v>
      </c>
      <c r="B73" s="186" t="s">
        <v>821</v>
      </c>
      <c r="C73" s="185">
        <v>7402</v>
      </c>
    </row>
    <row r="74" spans="1:3">
      <c r="A74" s="200" t="s">
        <v>822</v>
      </c>
      <c r="B74" s="193" t="s">
        <v>823</v>
      </c>
      <c r="C74" s="189">
        <v>7402</v>
      </c>
    </row>
    <row r="75" spans="1:3" s="182" customFormat="1" ht="15.75">
      <c r="A75" s="206" t="s">
        <v>91</v>
      </c>
      <c r="B75" s="207"/>
      <c r="C75" s="208">
        <v>3692048</v>
      </c>
    </row>
    <row r="76" spans="1:3">
      <c r="A76" s="209"/>
      <c r="B76" s="210"/>
      <c r="C76" s="211"/>
    </row>
    <row r="77" spans="1:3">
      <c r="A77" s="209"/>
      <c r="B77" s="210"/>
      <c r="C77" s="211"/>
    </row>
    <row r="78" spans="1:3">
      <c r="A78" s="209"/>
      <c r="B78" s="210"/>
      <c r="C78" s="211"/>
    </row>
    <row r="79" spans="1:3">
      <c r="A79" s="209"/>
      <c r="B79" s="210"/>
      <c r="C79" s="211"/>
    </row>
    <row r="80" spans="1:3">
      <c r="A80" s="209"/>
      <c r="B80" s="210"/>
      <c r="C80" s="211"/>
    </row>
    <row r="81" spans="1:3">
      <c r="A81" s="209"/>
      <c r="B81" s="210"/>
      <c r="C81" s="211"/>
    </row>
    <row r="82" spans="1:3">
      <c r="A82" s="209"/>
      <c r="B82" s="210"/>
      <c r="C82" s="211"/>
    </row>
    <row r="83" spans="1:3">
      <c r="A83" s="209"/>
      <c r="B83" s="210"/>
      <c r="C83" s="211"/>
    </row>
    <row r="84" spans="1:3">
      <c r="A84" s="209"/>
      <c r="B84" s="210"/>
      <c r="C84" s="211"/>
    </row>
    <row r="85" spans="1:3" ht="15.75">
      <c r="A85" s="212"/>
      <c r="B85" s="213"/>
      <c r="C85" s="214"/>
    </row>
    <row r="86" spans="1:3">
      <c r="A86" s="215"/>
      <c r="B86" s="216"/>
      <c r="C86" s="217"/>
    </row>
  </sheetData>
  <mergeCells count="1">
    <mergeCell ref="A3:C3"/>
  </mergeCells>
  <pageMargins left="0.78740157480314965" right="0.39370078740157483" top="0.39370078740157483" bottom="0.39370078740157483" header="0.19685039370078741" footer="0.19685039370078741"/>
  <pageSetup paperSize="9" scale="65" fitToHeight="0" orientation="portrait" r:id="rId1"/>
  <headerFooter differentFirst="1" alignWithMargins="0">
    <oddFooter>&amp;C&amp;"Times New Roman,обычный"&amp;8Страница 2</oddFooter>
    <firstFooter>&amp;C&amp;"Times New Roman,обычный"&amp;8Страница 1</firstFooter>
  </headerFooter>
  <drawing r:id="rId2"/>
</worksheet>
</file>

<file path=xl/worksheets/sheet2.xml><?xml version="1.0" encoding="utf-8"?>
<worksheet xmlns="http://schemas.openxmlformats.org/spreadsheetml/2006/main" xmlns:r="http://schemas.openxmlformats.org/officeDocument/2006/relationships">
  <sheetPr>
    <tabColor theme="0"/>
  </sheetPr>
  <dimension ref="A1:F117"/>
  <sheetViews>
    <sheetView showGridLines="0" tabSelected="1" view="pageBreakPreview" zoomScaleSheetLayoutView="100" workbookViewId="0">
      <pane xSplit="2" ySplit="5" topLeftCell="C6" activePane="bottomRight" state="frozen"/>
      <selection sqref="A1:XFD1048576"/>
      <selection pane="topRight" sqref="A1:XFD1048576"/>
      <selection pane="bottomLeft" sqref="A1:XFD1048576"/>
      <selection pane="bottomRight" activeCell="A15" sqref="A15"/>
    </sheetView>
  </sheetViews>
  <sheetFormatPr defaultRowHeight="12.75"/>
  <cols>
    <col min="1" max="1" width="85.7109375" style="190" customWidth="1"/>
    <col min="2" max="2" width="24.5703125" style="218" customWidth="1"/>
    <col min="3" max="4" width="15.7109375" style="219" customWidth="1"/>
    <col min="5" max="5" width="9.140625" style="190"/>
    <col min="6" max="6" width="12.140625" style="190" customWidth="1"/>
    <col min="7" max="256" width="9.140625" style="190"/>
    <col min="257" max="257" width="103" style="190" customWidth="1"/>
    <col min="258" max="258" width="24.5703125" style="190" customWidth="1"/>
    <col min="259" max="260" width="15.7109375" style="190" customWidth="1"/>
    <col min="261" max="261" width="9.140625" style="190"/>
    <col min="262" max="262" width="12.140625" style="190" customWidth="1"/>
    <col min="263" max="512" width="9.140625" style="190"/>
    <col min="513" max="513" width="103" style="190" customWidth="1"/>
    <col min="514" max="514" width="24.5703125" style="190" customWidth="1"/>
    <col min="515" max="516" width="15.7109375" style="190" customWidth="1"/>
    <col min="517" max="517" width="9.140625" style="190"/>
    <col min="518" max="518" width="12.140625" style="190" customWidth="1"/>
    <col min="519" max="768" width="9.140625" style="190"/>
    <col min="769" max="769" width="103" style="190" customWidth="1"/>
    <col min="770" max="770" width="24.5703125" style="190" customWidth="1"/>
    <col min="771" max="772" width="15.7109375" style="190" customWidth="1"/>
    <col min="773" max="773" width="9.140625" style="190"/>
    <col min="774" max="774" width="12.140625" style="190" customWidth="1"/>
    <col min="775" max="1024" width="9.140625" style="190"/>
    <col min="1025" max="1025" width="103" style="190" customWidth="1"/>
    <col min="1026" max="1026" width="24.5703125" style="190" customWidth="1"/>
    <col min="1027" max="1028" width="15.7109375" style="190" customWidth="1"/>
    <col min="1029" max="1029" width="9.140625" style="190"/>
    <col min="1030" max="1030" width="12.140625" style="190" customWidth="1"/>
    <col min="1031" max="1280" width="9.140625" style="190"/>
    <col min="1281" max="1281" width="103" style="190" customWidth="1"/>
    <col min="1282" max="1282" width="24.5703125" style="190" customWidth="1"/>
    <col min="1283" max="1284" width="15.7109375" style="190" customWidth="1"/>
    <col min="1285" max="1285" width="9.140625" style="190"/>
    <col min="1286" max="1286" width="12.140625" style="190" customWidth="1"/>
    <col min="1287" max="1536" width="9.140625" style="190"/>
    <col min="1537" max="1537" width="103" style="190" customWidth="1"/>
    <col min="1538" max="1538" width="24.5703125" style="190" customWidth="1"/>
    <col min="1539" max="1540" width="15.7109375" style="190" customWidth="1"/>
    <col min="1541" max="1541" width="9.140625" style="190"/>
    <col min="1542" max="1542" width="12.140625" style="190" customWidth="1"/>
    <col min="1543" max="1792" width="9.140625" style="190"/>
    <col min="1793" max="1793" width="103" style="190" customWidth="1"/>
    <col min="1794" max="1794" width="24.5703125" style="190" customWidth="1"/>
    <col min="1795" max="1796" width="15.7109375" style="190" customWidth="1"/>
    <col min="1797" max="1797" width="9.140625" style="190"/>
    <col min="1798" max="1798" width="12.140625" style="190" customWidth="1"/>
    <col min="1799" max="2048" width="9.140625" style="190"/>
    <col min="2049" max="2049" width="103" style="190" customWidth="1"/>
    <col min="2050" max="2050" width="24.5703125" style="190" customWidth="1"/>
    <col min="2051" max="2052" width="15.7109375" style="190" customWidth="1"/>
    <col min="2053" max="2053" width="9.140625" style="190"/>
    <col min="2054" max="2054" width="12.140625" style="190" customWidth="1"/>
    <col min="2055" max="2304" width="9.140625" style="190"/>
    <col min="2305" max="2305" width="103" style="190" customWidth="1"/>
    <col min="2306" max="2306" width="24.5703125" style="190" customWidth="1"/>
    <col min="2307" max="2308" width="15.7109375" style="190" customWidth="1"/>
    <col min="2309" max="2309" width="9.140625" style="190"/>
    <col min="2310" max="2310" width="12.140625" style="190" customWidth="1"/>
    <col min="2311" max="2560" width="9.140625" style="190"/>
    <col min="2561" max="2561" width="103" style="190" customWidth="1"/>
    <col min="2562" max="2562" width="24.5703125" style="190" customWidth="1"/>
    <col min="2563" max="2564" width="15.7109375" style="190" customWidth="1"/>
    <col min="2565" max="2565" width="9.140625" style="190"/>
    <col min="2566" max="2566" width="12.140625" style="190" customWidth="1"/>
    <col min="2567" max="2816" width="9.140625" style="190"/>
    <col min="2817" max="2817" width="103" style="190" customWidth="1"/>
    <col min="2818" max="2818" width="24.5703125" style="190" customWidth="1"/>
    <col min="2819" max="2820" width="15.7109375" style="190" customWidth="1"/>
    <col min="2821" max="2821" width="9.140625" style="190"/>
    <col min="2822" max="2822" width="12.140625" style="190" customWidth="1"/>
    <col min="2823" max="3072" width="9.140625" style="190"/>
    <col min="3073" max="3073" width="103" style="190" customWidth="1"/>
    <col min="3074" max="3074" width="24.5703125" style="190" customWidth="1"/>
    <col min="3075" max="3076" width="15.7109375" style="190" customWidth="1"/>
    <col min="3077" max="3077" width="9.140625" style="190"/>
    <col min="3078" max="3078" width="12.140625" style="190" customWidth="1"/>
    <col min="3079" max="3328" width="9.140625" style="190"/>
    <col min="3329" max="3329" width="103" style="190" customWidth="1"/>
    <col min="3330" max="3330" width="24.5703125" style="190" customWidth="1"/>
    <col min="3331" max="3332" width="15.7109375" style="190" customWidth="1"/>
    <col min="3333" max="3333" width="9.140625" style="190"/>
    <col min="3334" max="3334" width="12.140625" style="190" customWidth="1"/>
    <col min="3335" max="3584" width="9.140625" style="190"/>
    <col min="3585" max="3585" width="103" style="190" customWidth="1"/>
    <col min="3586" max="3586" width="24.5703125" style="190" customWidth="1"/>
    <col min="3587" max="3588" width="15.7109375" style="190" customWidth="1"/>
    <col min="3589" max="3589" width="9.140625" style="190"/>
    <col min="3590" max="3590" width="12.140625" style="190" customWidth="1"/>
    <col min="3591" max="3840" width="9.140625" style="190"/>
    <col min="3841" max="3841" width="103" style="190" customWidth="1"/>
    <col min="3842" max="3842" width="24.5703125" style="190" customWidth="1"/>
    <col min="3843" max="3844" width="15.7109375" style="190" customWidth="1"/>
    <col min="3845" max="3845" width="9.140625" style="190"/>
    <col min="3846" max="3846" width="12.140625" style="190" customWidth="1"/>
    <col min="3847" max="4096" width="9.140625" style="190"/>
    <col min="4097" max="4097" width="103" style="190" customWidth="1"/>
    <col min="4098" max="4098" width="24.5703125" style="190" customWidth="1"/>
    <col min="4099" max="4100" width="15.7109375" style="190" customWidth="1"/>
    <col min="4101" max="4101" width="9.140625" style="190"/>
    <col min="4102" max="4102" width="12.140625" style="190" customWidth="1"/>
    <col min="4103" max="4352" width="9.140625" style="190"/>
    <col min="4353" max="4353" width="103" style="190" customWidth="1"/>
    <col min="4354" max="4354" width="24.5703125" style="190" customWidth="1"/>
    <col min="4355" max="4356" width="15.7109375" style="190" customWidth="1"/>
    <col min="4357" max="4357" width="9.140625" style="190"/>
    <col min="4358" max="4358" width="12.140625" style="190" customWidth="1"/>
    <col min="4359" max="4608" width="9.140625" style="190"/>
    <col min="4609" max="4609" width="103" style="190" customWidth="1"/>
    <col min="4610" max="4610" width="24.5703125" style="190" customWidth="1"/>
    <col min="4611" max="4612" width="15.7109375" style="190" customWidth="1"/>
    <col min="4613" max="4613" width="9.140625" style="190"/>
    <col min="4614" max="4614" width="12.140625" style="190" customWidth="1"/>
    <col min="4615" max="4864" width="9.140625" style="190"/>
    <col min="4865" max="4865" width="103" style="190" customWidth="1"/>
    <col min="4866" max="4866" width="24.5703125" style="190" customWidth="1"/>
    <col min="4867" max="4868" width="15.7109375" style="190" customWidth="1"/>
    <col min="4869" max="4869" width="9.140625" style="190"/>
    <col min="4870" max="4870" width="12.140625" style="190" customWidth="1"/>
    <col min="4871" max="5120" width="9.140625" style="190"/>
    <col min="5121" max="5121" width="103" style="190" customWidth="1"/>
    <col min="5122" max="5122" width="24.5703125" style="190" customWidth="1"/>
    <col min="5123" max="5124" width="15.7109375" style="190" customWidth="1"/>
    <col min="5125" max="5125" width="9.140625" style="190"/>
    <col min="5126" max="5126" width="12.140625" style="190" customWidth="1"/>
    <col min="5127" max="5376" width="9.140625" style="190"/>
    <col min="5377" max="5377" width="103" style="190" customWidth="1"/>
    <col min="5378" max="5378" width="24.5703125" style="190" customWidth="1"/>
    <col min="5379" max="5380" width="15.7109375" style="190" customWidth="1"/>
    <col min="5381" max="5381" width="9.140625" style="190"/>
    <col min="5382" max="5382" width="12.140625" style="190" customWidth="1"/>
    <col min="5383" max="5632" width="9.140625" style="190"/>
    <col min="5633" max="5633" width="103" style="190" customWidth="1"/>
    <col min="5634" max="5634" width="24.5703125" style="190" customWidth="1"/>
    <col min="5635" max="5636" width="15.7109375" style="190" customWidth="1"/>
    <col min="5637" max="5637" width="9.140625" style="190"/>
    <col min="5638" max="5638" width="12.140625" style="190" customWidth="1"/>
    <col min="5639" max="5888" width="9.140625" style="190"/>
    <col min="5889" max="5889" width="103" style="190" customWidth="1"/>
    <col min="5890" max="5890" width="24.5703125" style="190" customWidth="1"/>
    <col min="5891" max="5892" width="15.7109375" style="190" customWidth="1"/>
    <col min="5893" max="5893" width="9.140625" style="190"/>
    <col min="5894" max="5894" width="12.140625" style="190" customWidth="1"/>
    <col min="5895" max="6144" width="9.140625" style="190"/>
    <col min="6145" max="6145" width="103" style="190" customWidth="1"/>
    <col min="6146" max="6146" width="24.5703125" style="190" customWidth="1"/>
    <col min="6147" max="6148" width="15.7109375" style="190" customWidth="1"/>
    <col min="6149" max="6149" width="9.140625" style="190"/>
    <col min="6150" max="6150" width="12.140625" style="190" customWidth="1"/>
    <col min="6151" max="6400" width="9.140625" style="190"/>
    <col min="6401" max="6401" width="103" style="190" customWidth="1"/>
    <col min="6402" max="6402" width="24.5703125" style="190" customWidth="1"/>
    <col min="6403" max="6404" width="15.7109375" style="190" customWidth="1"/>
    <col min="6405" max="6405" width="9.140625" style="190"/>
    <col min="6406" max="6406" width="12.140625" style="190" customWidth="1"/>
    <col min="6407" max="6656" width="9.140625" style="190"/>
    <col min="6657" max="6657" width="103" style="190" customWidth="1"/>
    <col min="6658" max="6658" width="24.5703125" style="190" customWidth="1"/>
    <col min="6659" max="6660" width="15.7109375" style="190" customWidth="1"/>
    <col min="6661" max="6661" width="9.140625" style="190"/>
    <col min="6662" max="6662" width="12.140625" style="190" customWidth="1"/>
    <col min="6663" max="6912" width="9.140625" style="190"/>
    <col min="6913" max="6913" width="103" style="190" customWidth="1"/>
    <col min="6914" max="6914" width="24.5703125" style="190" customWidth="1"/>
    <col min="6915" max="6916" width="15.7109375" style="190" customWidth="1"/>
    <col min="6917" max="6917" width="9.140625" style="190"/>
    <col min="6918" max="6918" width="12.140625" style="190" customWidth="1"/>
    <col min="6919" max="7168" width="9.140625" style="190"/>
    <col min="7169" max="7169" width="103" style="190" customWidth="1"/>
    <col min="7170" max="7170" width="24.5703125" style="190" customWidth="1"/>
    <col min="7171" max="7172" width="15.7109375" style="190" customWidth="1"/>
    <col min="7173" max="7173" width="9.140625" style="190"/>
    <col min="7174" max="7174" width="12.140625" style="190" customWidth="1"/>
    <col min="7175" max="7424" width="9.140625" style="190"/>
    <col min="7425" max="7425" width="103" style="190" customWidth="1"/>
    <col min="7426" max="7426" width="24.5703125" style="190" customWidth="1"/>
    <col min="7427" max="7428" width="15.7109375" style="190" customWidth="1"/>
    <col min="7429" max="7429" width="9.140625" style="190"/>
    <col min="7430" max="7430" width="12.140625" style="190" customWidth="1"/>
    <col min="7431" max="7680" width="9.140625" style="190"/>
    <col min="7681" max="7681" width="103" style="190" customWidth="1"/>
    <col min="7682" max="7682" width="24.5703125" style="190" customWidth="1"/>
    <col min="7683" max="7684" width="15.7109375" style="190" customWidth="1"/>
    <col min="7685" max="7685" width="9.140625" style="190"/>
    <col min="7686" max="7686" width="12.140625" style="190" customWidth="1"/>
    <col min="7687" max="7936" width="9.140625" style="190"/>
    <col min="7937" max="7937" width="103" style="190" customWidth="1"/>
    <col min="7938" max="7938" width="24.5703125" style="190" customWidth="1"/>
    <col min="7939" max="7940" width="15.7109375" style="190" customWidth="1"/>
    <col min="7941" max="7941" width="9.140625" style="190"/>
    <col min="7942" max="7942" width="12.140625" style="190" customWidth="1"/>
    <col min="7943" max="8192" width="9.140625" style="190"/>
    <col min="8193" max="8193" width="103" style="190" customWidth="1"/>
    <col min="8194" max="8194" width="24.5703125" style="190" customWidth="1"/>
    <col min="8195" max="8196" width="15.7109375" style="190" customWidth="1"/>
    <col min="8197" max="8197" width="9.140625" style="190"/>
    <col min="8198" max="8198" width="12.140625" style="190" customWidth="1"/>
    <col min="8199" max="8448" width="9.140625" style="190"/>
    <col min="8449" max="8449" width="103" style="190" customWidth="1"/>
    <col min="8450" max="8450" width="24.5703125" style="190" customWidth="1"/>
    <col min="8451" max="8452" width="15.7109375" style="190" customWidth="1"/>
    <col min="8453" max="8453" width="9.140625" style="190"/>
    <col min="8454" max="8454" width="12.140625" style="190" customWidth="1"/>
    <col min="8455" max="8704" width="9.140625" style="190"/>
    <col min="8705" max="8705" width="103" style="190" customWidth="1"/>
    <col min="8706" max="8706" width="24.5703125" style="190" customWidth="1"/>
    <col min="8707" max="8708" width="15.7109375" style="190" customWidth="1"/>
    <col min="8709" max="8709" width="9.140625" style="190"/>
    <col min="8710" max="8710" width="12.140625" style="190" customWidth="1"/>
    <col min="8711" max="8960" width="9.140625" style="190"/>
    <col min="8961" max="8961" width="103" style="190" customWidth="1"/>
    <col min="8962" max="8962" width="24.5703125" style="190" customWidth="1"/>
    <col min="8963" max="8964" width="15.7109375" style="190" customWidth="1"/>
    <col min="8965" max="8965" width="9.140625" style="190"/>
    <col min="8966" max="8966" width="12.140625" style="190" customWidth="1"/>
    <col min="8967" max="9216" width="9.140625" style="190"/>
    <col min="9217" max="9217" width="103" style="190" customWidth="1"/>
    <col min="9218" max="9218" width="24.5703125" style="190" customWidth="1"/>
    <col min="9219" max="9220" width="15.7109375" style="190" customWidth="1"/>
    <col min="9221" max="9221" width="9.140625" style="190"/>
    <col min="9222" max="9222" width="12.140625" style="190" customWidth="1"/>
    <col min="9223" max="9472" width="9.140625" style="190"/>
    <col min="9473" max="9473" width="103" style="190" customWidth="1"/>
    <col min="9474" max="9474" width="24.5703125" style="190" customWidth="1"/>
    <col min="9475" max="9476" width="15.7109375" style="190" customWidth="1"/>
    <col min="9477" max="9477" width="9.140625" style="190"/>
    <col min="9478" max="9478" width="12.140625" style="190" customWidth="1"/>
    <col min="9479" max="9728" width="9.140625" style="190"/>
    <col min="9729" max="9729" width="103" style="190" customWidth="1"/>
    <col min="9730" max="9730" width="24.5703125" style="190" customWidth="1"/>
    <col min="9731" max="9732" width="15.7109375" style="190" customWidth="1"/>
    <col min="9733" max="9733" width="9.140625" style="190"/>
    <col min="9734" max="9734" width="12.140625" style="190" customWidth="1"/>
    <col min="9735" max="9984" width="9.140625" style="190"/>
    <col min="9985" max="9985" width="103" style="190" customWidth="1"/>
    <col min="9986" max="9986" width="24.5703125" style="190" customWidth="1"/>
    <col min="9987" max="9988" width="15.7109375" style="190" customWidth="1"/>
    <col min="9989" max="9989" width="9.140625" style="190"/>
    <col min="9990" max="9990" width="12.140625" style="190" customWidth="1"/>
    <col min="9991" max="10240" width="9.140625" style="190"/>
    <col min="10241" max="10241" width="103" style="190" customWidth="1"/>
    <col min="10242" max="10242" width="24.5703125" style="190" customWidth="1"/>
    <col min="10243" max="10244" width="15.7109375" style="190" customWidth="1"/>
    <col min="10245" max="10245" width="9.140625" style="190"/>
    <col min="10246" max="10246" width="12.140625" style="190" customWidth="1"/>
    <col min="10247" max="10496" width="9.140625" style="190"/>
    <col min="10497" max="10497" width="103" style="190" customWidth="1"/>
    <col min="10498" max="10498" width="24.5703125" style="190" customWidth="1"/>
    <col min="10499" max="10500" width="15.7109375" style="190" customWidth="1"/>
    <col min="10501" max="10501" width="9.140625" style="190"/>
    <col min="10502" max="10502" width="12.140625" style="190" customWidth="1"/>
    <col min="10503" max="10752" width="9.140625" style="190"/>
    <col min="10753" max="10753" width="103" style="190" customWidth="1"/>
    <col min="10754" max="10754" width="24.5703125" style="190" customWidth="1"/>
    <col min="10755" max="10756" width="15.7109375" style="190" customWidth="1"/>
    <col min="10757" max="10757" width="9.140625" style="190"/>
    <col min="10758" max="10758" width="12.140625" style="190" customWidth="1"/>
    <col min="10759" max="11008" width="9.140625" style="190"/>
    <col min="11009" max="11009" width="103" style="190" customWidth="1"/>
    <col min="11010" max="11010" width="24.5703125" style="190" customWidth="1"/>
    <col min="11011" max="11012" width="15.7109375" style="190" customWidth="1"/>
    <col min="11013" max="11013" width="9.140625" style="190"/>
    <col min="11014" max="11014" width="12.140625" style="190" customWidth="1"/>
    <col min="11015" max="11264" width="9.140625" style="190"/>
    <col min="11265" max="11265" width="103" style="190" customWidth="1"/>
    <col min="11266" max="11266" width="24.5703125" style="190" customWidth="1"/>
    <col min="11267" max="11268" width="15.7109375" style="190" customWidth="1"/>
    <col min="11269" max="11269" width="9.140625" style="190"/>
    <col min="11270" max="11270" width="12.140625" style="190" customWidth="1"/>
    <col min="11271" max="11520" width="9.140625" style="190"/>
    <col min="11521" max="11521" width="103" style="190" customWidth="1"/>
    <col min="11522" max="11522" width="24.5703125" style="190" customWidth="1"/>
    <col min="11523" max="11524" width="15.7109375" style="190" customWidth="1"/>
    <col min="11525" max="11525" width="9.140625" style="190"/>
    <col min="11526" max="11526" width="12.140625" style="190" customWidth="1"/>
    <col min="11527" max="11776" width="9.140625" style="190"/>
    <col min="11777" max="11777" width="103" style="190" customWidth="1"/>
    <col min="11778" max="11778" width="24.5703125" style="190" customWidth="1"/>
    <col min="11779" max="11780" width="15.7109375" style="190" customWidth="1"/>
    <col min="11781" max="11781" width="9.140625" style="190"/>
    <col min="11782" max="11782" width="12.140625" style="190" customWidth="1"/>
    <col min="11783" max="12032" width="9.140625" style="190"/>
    <col min="12033" max="12033" width="103" style="190" customWidth="1"/>
    <col min="12034" max="12034" width="24.5703125" style="190" customWidth="1"/>
    <col min="12035" max="12036" width="15.7109375" style="190" customWidth="1"/>
    <col min="12037" max="12037" width="9.140625" style="190"/>
    <col min="12038" max="12038" width="12.140625" style="190" customWidth="1"/>
    <col min="12039" max="12288" width="9.140625" style="190"/>
    <col min="12289" max="12289" width="103" style="190" customWidth="1"/>
    <col min="12290" max="12290" width="24.5703125" style="190" customWidth="1"/>
    <col min="12291" max="12292" width="15.7109375" style="190" customWidth="1"/>
    <col min="12293" max="12293" width="9.140625" style="190"/>
    <col min="12294" max="12294" width="12.140625" style="190" customWidth="1"/>
    <col min="12295" max="12544" width="9.140625" style="190"/>
    <col min="12545" max="12545" width="103" style="190" customWidth="1"/>
    <col min="12546" max="12546" width="24.5703125" style="190" customWidth="1"/>
    <col min="12547" max="12548" width="15.7109375" style="190" customWidth="1"/>
    <col min="12549" max="12549" width="9.140625" style="190"/>
    <col min="12550" max="12550" width="12.140625" style="190" customWidth="1"/>
    <col min="12551" max="12800" width="9.140625" style="190"/>
    <col min="12801" max="12801" width="103" style="190" customWidth="1"/>
    <col min="12802" max="12802" width="24.5703125" style="190" customWidth="1"/>
    <col min="12803" max="12804" width="15.7109375" style="190" customWidth="1"/>
    <col min="12805" max="12805" width="9.140625" style="190"/>
    <col min="12806" max="12806" width="12.140625" style="190" customWidth="1"/>
    <col min="12807" max="13056" width="9.140625" style="190"/>
    <col min="13057" max="13057" width="103" style="190" customWidth="1"/>
    <col min="13058" max="13058" width="24.5703125" style="190" customWidth="1"/>
    <col min="13059" max="13060" width="15.7109375" style="190" customWidth="1"/>
    <col min="13061" max="13061" width="9.140625" style="190"/>
    <col min="13062" max="13062" width="12.140625" style="190" customWidth="1"/>
    <col min="13063" max="13312" width="9.140625" style="190"/>
    <col min="13313" max="13313" width="103" style="190" customWidth="1"/>
    <col min="13314" max="13314" width="24.5703125" style="190" customWidth="1"/>
    <col min="13315" max="13316" width="15.7109375" style="190" customWidth="1"/>
    <col min="13317" max="13317" width="9.140625" style="190"/>
    <col min="13318" max="13318" width="12.140625" style="190" customWidth="1"/>
    <col min="13319" max="13568" width="9.140625" style="190"/>
    <col min="13569" max="13569" width="103" style="190" customWidth="1"/>
    <col min="13570" max="13570" width="24.5703125" style="190" customWidth="1"/>
    <col min="13571" max="13572" width="15.7109375" style="190" customWidth="1"/>
    <col min="13573" max="13573" width="9.140625" style="190"/>
    <col min="13574" max="13574" width="12.140625" style="190" customWidth="1"/>
    <col min="13575" max="13824" width="9.140625" style="190"/>
    <col min="13825" max="13825" width="103" style="190" customWidth="1"/>
    <col min="13826" max="13826" width="24.5703125" style="190" customWidth="1"/>
    <col min="13827" max="13828" width="15.7109375" style="190" customWidth="1"/>
    <col min="13829" max="13829" width="9.140625" style="190"/>
    <col min="13830" max="13830" width="12.140625" style="190" customWidth="1"/>
    <col min="13831" max="14080" width="9.140625" style="190"/>
    <col min="14081" max="14081" width="103" style="190" customWidth="1"/>
    <col min="14082" max="14082" width="24.5703125" style="190" customWidth="1"/>
    <col min="14083" max="14084" width="15.7109375" style="190" customWidth="1"/>
    <col min="14085" max="14085" width="9.140625" style="190"/>
    <col min="14086" max="14086" width="12.140625" style="190" customWidth="1"/>
    <col min="14087" max="14336" width="9.140625" style="190"/>
    <col min="14337" max="14337" width="103" style="190" customWidth="1"/>
    <col min="14338" max="14338" width="24.5703125" style="190" customWidth="1"/>
    <col min="14339" max="14340" width="15.7109375" style="190" customWidth="1"/>
    <col min="14341" max="14341" width="9.140625" style="190"/>
    <col min="14342" max="14342" width="12.140625" style="190" customWidth="1"/>
    <col min="14343" max="14592" width="9.140625" style="190"/>
    <col min="14593" max="14593" width="103" style="190" customWidth="1"/>
    <col min="14594" max="14594" width="24.5703125" style="190" customWidth="1"/>
    <col min="14595" max="14596" width="15.7109375" style="190" customWidth="1"/>
    <col min="14597" max="14597" width="9.140625" style="190"/>
    <col min="14598" max="14598" width="12.140625" style="190" customWidth="1"/>
    <col min="14599" max="14848" width="9.140625" style="190"/>
    <col min="14849" max="14849" width="103" style="190" customWidth="1"/>
    <col min="14850" max="14850" width="24.5703125" style="190" customWidth="1"/>
    <col min="14851" max="14852" width="15.7109375" style="190" customWidth="1"/>
    <col min="14853" max="14853" width="9.140625" style="190"/>
    <col min="14854" max="14854" width="12.140625" style="190" customWidth="1"/>
    <col min="14855" max="15104" width="9.140625" style="190"/>
    <col min="15105" max="15105" width="103" style="190" customWidth="1"/>
    <col min="15106" max="15106" width="24.5703125" style="190" customWidth="1"/>
    <col min="15107" max="15108" width="15.7109375" style="190" customWidth="1"/>
    <col min="15109" max="15109" width="9.140625" style="190"/>
    <col min="15110" max="15110" width="12.140625" style="190" customWidth="1"/>
    <col min="15111" max="15360" width="9.140625" style="190"/>
    <col min="15361" max="15361" width="103" style="190" customWidth="1"/>
    <col min="15362" max="15362" width="24.5703125" style="190" customWidth="1"/>
    <col min="15363" max="15364" width="15.7109375" style="190" customWidth="1"/>
    <col min="15365" max="15365" width="9.140625" style="190"/>
    <col min="15366" max="15366" width="12.140625" style="190" customWidth="1"/>
    <col min="15367" max="15616" width="9.140625" style="190"/>
    <col min="15617" max="15617" width="103" style="190" customWidth="1"/>
    <col min="15618" max="15618" width="24.5703125" style="190" customWidth="1"/>
    <col min="15619" max="15620" width="15.7109375" style="190" customWidth="1"/>
    <col min="15621" max="15621" width="9.140625" style="190"/>
    <col min="15622" max="15622" width="12.140625" style="190" customWidth="1"/>
    <col min="15623" max="15872" width="9.140625" style="190"/>
    <col min="15873" max="15873" width="103" style="190" customWidth="1"/>
    <col min="15874" max="15874" width="24.5703125" style="190" customWidth="1"/>
    <col min="15875" max="15876" width="15.7109375" style="190" customWidth="1"/>
    <col min="15877" max="15877" width="9.140625" style="190"/>
    <col min="15878" max="15878" width="12.140625" style="190" customWidth="1"/>
    <col min="15879" max="16128" width="9.140625" style="190"/>
    <col min="16129" max="16129" width="103" style="190" customWidth="1"/>
    <col min="16130" max="16130" width="24.5703125" style="190" customWidth="1"/>
    <col min="16131" max="16132" width="15.7109375" style="190" customWidth="1"/>
    <col min="16133" max="16133" width="9.140625" style="190"/>
    <col min="16134" max="16134" width="12.140625" style="190" customWidth="1"/>
    <col min="16135" max="16384" width="9.140625" style="190"/>
  </cols>
  <sheetData>
    <row r="1" spans="1:6" s="173" customFormat="1" ht="99.95" customHeight="1">
      <c r="A1" s="171"/>
      <c r="B1" s="241"/>
      <c r="C1" s="241"/>
    </row>
    <row r="2" spans="1:6" s="173" customFormat="1" ht="15.75" customHeight="1">
      <c r="A2" s="171"/>
      <c r="B2" s="174"/>
      <c r="C2" s="175"/>
      <c r="D2" s="175"/>
    </row>
    <row r="3" spans="1:6" s="179" customFormat="1" ht="60" customHeight="1">
      <c r="A3" s="240" t="s">
        <v>824</v>
      </c>
      <c r="B3" s="240"/>
      <c r="C3" s="240"/>
      <c r="D3" s="240"/>
    </row>
    <row r="4" spans="1:6" s="179" customFormat="1" ht="12.75" customHeight="1">
      <c r="A4" s="220"/>
      <c r="B4" s="220"/>
      <c r="C4" s="221"/>
      <c r="D4" s="178" t="s">
        <v>1</v>
      </c>
    </row>
    <row r="5" spans="1:6" s="222" customFormat="1" ht="45" customHeight="1">
      <c r="A5" s="180" t="s">
        <v>2</v>
      </c>
      <c r="B5" s="180" t="s">
        <v>687</v>
      </c>
      <c r="C5" s="181" t="s">
        <v>565</v>
      </c>
      <c r="D5" s="181" t="s">
        <v>566</v>
      </c>
      <c r="F5" s="223"/>
    </row>
    <row r="6" spans="1:6">
      <c r="A6" s="183" t="s">
        <v>688</v>
      </c>
      <c r="B6" s="184" t="s">
        <v>689</v>
      </c>
      <c r="C6" s="185">
        <v>1069783.6000000001</v>
      </c>
      <c r="D6" s="185">
        <v>1168152</v>
      </c>
    </row>
    <row r="7" spans="1:6">
      <c r="A7" s="183" t="s">
        <v>690</v>
      </c>
      <c r="B7" s="186" t="s">
        <v>689</v>
      </c>
      <c r="C7" s="185">
        <v>799529.8</v>
      </c>
      <c r="D7" s="185">
        <v>889843.1</v>
      </c>
    </row>
    <row r="8" spans="1:6">
      <c r="A8" s="183" t="s">
        <v>691</v>
      </c>
      <c r="B8" s="184" t="s">
        <v>692</v>
      </c>
      <c r="C8" s="185">
        <v>680000</v>
      </c>
      <c r="D8" s="185">
        <v>751000</v>
      </c>
    </row>
    <row r="9" spans="1:6">
      <c r="A9" s="187" t="s">
        <v>693</v>
      </c>
      <c r="B9" s="188" t="s">
        <v>694</v>
      </c>
      <c r="C9" s="189">
        <v>680000</v>
      </c>
      <c r="D9" s="189">
        <v>751000</v>
      </c>
    </row>
    <row r="10" spans="1:6" ht="25.5">
      <c r="A10" s="191" t="s">
        <v>695</v>
      </c>
      <c r="B10" s="184" t="s">
        <v>696</v>
      </c>
      <c r="C10" s="185">
        <v>51021.8</v>
      </c>
      <c r="D10" s="185">
        <v>69885.100000000006</v>
      </c>
    </row>
    <row r="11" spans="1:6" ht="25.5">
      <c r="A11" s="192" t="s">
        <v>697</v>
      </c>
      <c r="B11" s="188" t="s">
        <v>698</v>
      </c>
      <c r="C11" s="189">
        <v>51021.8</v>
      </c>
      <c r="D11" s="189">
        <v>69885.100000000006</v>
      </c>
      <c r="E11" s="224"/>
    </row>
    <row r="12" spans="1:6">
      <c r="A12" s="183" t="s">
        <v>699</v>
      </c>
      <c r="B12" s="184" t="s">
        <v>700</v>
      </c>
      <c r="C12" s="185">
        <v>52988</v>
      </c>
      <c r="D12" s="185">
        <v>53388</v>
      </c>
    </row>
    <row r="13" spans="1:6">
      <c r="A13" s="187" t="s">
        <v>701</v>
      </c>
      <c r="B13" s="188" t="s">
        <v>702</v>
      </c>
      <c r="C13" s="189">
        <v>38100</v>
      </c>
      <c r="D13" s="189">
        <v>38400</v>
      </c>
    </row>
    <row r="14" spans="1:6">
      <c r="A14" s="187" t="s">
        <v>705</v>
      </c>
      <c r="B14" s="188" t="s">
        <v>706</v>
      </c>
      <c r="C14" s="189">
        <v>188</v>
      </c>
      <c r="D14" s="189">
        <v>188</v>
      </c>
    </row>
    <row r="15" spans="1:6">
      <c r="A15" s="187" t="s">
        <v>707</v>
      </c>
      <c r="B15" s="188" t="s">
        <v>708</v>
      </c>
      <c r="C15" s="189">
        <v>14700</v>
      </c>
      <c r="D15" s="189">
        <v>14800</v>
      </c>
    </row>
    <row r="16" spans="1:6">
      <c r="A16" s="183" t="s">
        <v>709</v>
      </c>
      <c r="B16" s="184" t="s">
        <v>710</v>
      </c>
      <c r="C16" s="185">
        <v>5420</v>
      </c>
      <c r="D16" s="185">
        <v>5460</v>
      </c>
    </row>
    <row r="17" spans="1:6">
      <c r="A17" s="187" t="s">
        <v>711</v>
      </c>
      <c r="B17" s="188" t="s">
        <v>712</v>
      </c>
      <c r="C17" s="189">
        <v>5420</v>
      </c>
      <c r="D17" s="189">
        <v>5460</v>
      </c>
    </row>
    <row r="18" spans="1:6">
      <c r="A18" s="183" t="s">
        <v>713</v>
      </c>
      <c r="B18" s="225" t="s">
        <v>714</v>
      </c>
      <c r="C18" s="185">
        <v>10100</v>
      </c>
      <c r="D18" s="185">
        <v>10110</v>
      </c>
    </row>
    <row r="19" spans="1:6" ht="25.5">
      <c r="A19" s="187" t="s">
        <v>715</v>
      </c>
      <c r="B19" s="193" t="s">
        <v>716</v>
      </c>
      <c r="C19" s="189">
        <v>10100</v>
      </c>
      <c r="D19" s="189">
        <v>10100</v>
      </c>
    </row>
    <row r="20" spans="1:6" ht="25.5">
      <c r="A20" s="187" t="s">
        <v>717</v>
      </c>
      <c r="B20" s="193" t="s">
        <v>718</v>
      </c>
      <c r="C20" s="189">
        <v>0</v>
      </c>
      <c r="D20" s="189">
        <v>10</v>
      </c>
    </row>
    <row r="21" spans="1:6">
      <c r="A21" s="183" t="s">
        <v>719</v>
      </c>
      <c r="B21" s="186" t="s">
        <v>689</v>
      </c>
      <c r="C21" s="185">
        <v>270253.8</v>
      </c>
      <c r="D21" s="185">
        <v>278308.90000000002</v>
      </c>
    </row>
    <row r="22" spans="1:6" ht="25.5">
      <c r="A22" s="183" t="s">
        <v>720</v>
      </c>
      <c r="B22" s="186" t="s">
        <v>721</v>
      </c>
      <c r="C22" s="185">
        <v>30347</v>
      </c>
      <c r="D22" s="185">
        <v>30915</v>
      </c>
    </row>
    <row r="23" spans="1:6" ht="51">
      <c r="A23" s="194" t="s">
        <v>722</v>
      </c>
      <c r="B23" s="193" t="s">
        <v>723</v>
      </c>
      <c r="C23" s="189">
        <v>29366</v>
      </c>
      <c r="D23" s="189">
        <v>29905</v>
      </c>
    </row>
    <row r="24" spans="1:6" s="78" customFormat="1">
      <c r="A24" s="187" t="s">
        <v>724</v>
      </c>
      <c r="B24" s="193" t="s">
        <v>825</v>
      </c>
      <c r="C24" s="189">
        <v>300</v>
      </c>
      <c r="D24" s="189">
        <v>300</v>
      </c>
    </row>
    <row r="25" spans="1:6" s="78" customFormat="1" ht="51">
      <c r="A25" s="195" t="s">
        <v>726</v>
      </c>
      <c r="B25" s="193" t="s">
        <v>727</v>
      </c>
      <c r="C25" s="189">
        <v>681</v>
      </c>
      <c r="D25" s="189">
        <v>710</v>
      </c>
    </row>
    <row r="26" spans="1:6" s="78" customFormat="1">
      <c r="A26" s="183" t="s">
        <v>728</v>
      </c>
      <c r="B26" s="186" t="s">
        <v>729</v>
      </c>
      <c r="C26" s="185">
        <v>187102.8</v>
      </c>
      <c r="D26" s="185">
        <v>194586.9</v>
      </c>
    </row>
    <row r="27" spans="1:6">
      <c r="A27" s="187" t="s">
        <v>730</v>
      </c>
      <c r="B27" s="193" t="s">
        <v>731</v>
      </c>
      <c r="C27" s="189">
        <v>187102.8</v>
      </c>
      <c r="D27" s="189">
        <v>194586.9</v>
      </c>
    </row>
    <row r="28" spans="1:6">
      <c r="A28" s="183" t="s">
        <v>732</v>
      </c>
      <c r="B28" s="186" t="s">
        <v>733</v>
      </c>
      <c r="C28" s="185">
        <v>50562</v>
      </c>
      <c r="D28" s="185">
        <v>50571</v>
      </c>
      <c r="E28" s="242"/>
      <c r="F28" s="243"/>
    </row>
    <row r="29" spans="1:6">
      <c r="A29" s="187" t="s">
        <v>734</v>
      </c>
      <c r="B29" s="193" t="s">
        <v>735</v>
      </c>
      <c r="C29" s="189">
        <v>50335</v>
      </c>
      <c r="D29" s="189">
        <v>50335</v>
      </c>
      <c r="E29" s="219"/>
      <c r="F29" s="219"/>
    </row>
    <row r="30" spans="1:6">
      <c r="A30" s="187" t="s">
        <v>736</v>
      </c>
      <c r="B30" s="193" t="s">
        <v>737</v>
      </c>
      <c r="C30" s="189">
        <v>227</v>
      </c>
      <c r="D30" s="189">
        <v>236</v>
      </c>
      <c r="E30" s="219"/>
      <c r="F30" s="219"/>
    </row>
    <row r="31" spans="1:6">
      <c r="A31" s="183" t="s">
        <v>738</v>
      </c>
      <c r="B31" s="186" t="s">
        <v>739</v>
      </c>
      <c r="C31" s="185">
        <v>442</v>
      </c>
      <c r="D31" s="185">
        <v>436</v>
      </c>
    </row>
    <row r="32" spans="1:6" ht="38.25">
      <c r="A32" s="196" t="s">
        <v>740</v>
      </c>
      <c r="B32" s="193" t="s">
        <v>741</v>
      </c>
      <c r="C32" s="189">
        <v>323</v>
      </c>
      <c r="D32" s="189">
        <v>310</v>
      </c>
    </row>
    <row r="33" spans="1:4" ht="25.5">
      <c r="A33" s="187" t="s">
        <v>742</v>
      </c>
      <c r="B33" s="193" t="s">
        <v>743</v>
      </c>
      <c r="C33" s="189">
        <v>119</v>
      </c>
      <c r="D33" s="189">
        <v>126</v>
      </c>
    </row>
    <row r="34" spans="1:4">
      <c r="A34" s="183" t="s">
        <v>744</v>
      </c>
      <c r="B34" s="186" t="s">
        <v>745</v>
      </c>
      <c r="C34" s="185">
        <v>1800</v>
      </c>
      <c r="D34" s="185">
        <v>1800</v>
      </c>
    </row>
    <row r="35" spans="1:4" ht="25.5">
      <c r="A35" s="187" t="s">
        <v>746</v>
      </c>
      <c r="B35" s="193" t="s">
        <v>747</v>
      </c>
      <c r="C35" s="189">
        <v>733</v>
      </c>
      <c r="D35" s="189">
        <v>738</v>
      </c>
    </row>
    <row r="36" spans="1:4">
      <c r="A36" s="197" t="s">
        <v>748</v>
      </c>
      <c r="B36" s="193" t="s">
        <v>749</v>
      </c>
      <c r="C36" s="189">
        <v>1007</v>
      </c>
      <c r="D36" s="189">
        <v>1002</v>
      </c>
    </row>
    <row r="37" spans="1:4">
      <c r="A37" s="198" t="s">
        <v>750</v>
      </c>
      <c r="B37" s="193" t="s">
        <v>751</v>
      </c>
      <c r="C37" s="189">
        <v>60</v>
      </c>
      <c r="D37" s="189">
        <v>60</v>
      </c>
    </row>
    <row r="38" spans="1:4" s="182" customFormat="1">
      <c r="A38" s="183" t="s">
        <v>752</v>
      </c>
      <c r="B38" s="186" t="s">
        <v>753</v>
      </c>
      <c r="C38" s="185">
        <v>2134633.1999999997</v>
      </c>
      <c r="D38" s="185">
        <v>2068580.3</v>
      </c>
    </row>
    <row r="39" spans="1:4" s="182" customFormat="1" ht="25.5">
      <c r="A39" s="183" t="s">
        <v>754</v>
      </c>
      <c r="B39" s="186" t="s">
        <v>755</v>
      </c>
      <c r="C39" s="185">
        <v>2134633.1999999997</v>
      </c>
      <c r="D39" s="185">
        <v>2068580.3</v>
      </c>
    </row>
    <row r="40" spans="1:4">
      <c r="A40" s="183" t="s">
        <v>756</v>
      </c>
      <c r="B40" s="186" t="s">
        <v>757</v>
      </c>
      <c r="C40" s="185">
        <v>70962.5</v>
      </c>
      <c r="D40" s="185">
        <v>0</v>
      </c>
    </row>
    <row r="41" spans="1:4" s="182" customFormat="1">
      <c r="A41" s="199" t="s">
        <v>762</v>
      </c>
      <c r="B41" s="186" t="s">
        <v>826</v>
      </c>
      <c r="C41" s="185">
        <v>70962.5</v>
      </c>
      <c r="D41" s="185">
        <v>0</v>
      </c>
    </row>
    <row r="42" spans="1:4" ht="25.5">
      <c r="A42" s="200" t="s">
        <v>764</v>
      </c>
      <c r="B42" s="193" t="s">
        <v>827</v>
      </c>
      <c r="C42" s="189">
        <v>70962.5</v>
      </c>
      <c r="D42" s="189">
        <v>0</v>
      </c>
    </row>
    <row r="43" spans="1:4">
      <c r="A43" s="183" t="s">
        <v>766</v>
      </c>
      <c r="B43" s="186" t="s">
        <v>767</v>
      </c>
      <c r="C43" s="185">
        <v>98561.5</v>
      </c>
      <c r="D43" s="185">
        <v>103042.20000000001</v>
      </c>
    </row>
    <row r="44" spans="1:4" ht="25.5">
      <c r="A44" s="199" t="s">
        <v>768</v>
      </c>
      <c r="B44" s="186" t="s">
        <v>769</v>
      </c>
      <c r="C44" s="185">
        <v>26954.5</v>
      </c>
      <c r="D44" s="185">
        <v>26163.9</v>
      </c>
    </row>
    <row r="45" spans="1:4" ht="38.25">
      <c r="A45" s="200" t="s">
        <v>770</v>
      </c>
      <c r="B45" s="193" t="s">
        <v>771</v>
      </c>
      <c r="C45" s="189">
        <v>26954.5</v>
      </c>
      <c r="D45" s="189">
        <v>26163.9</v>
      </c>
    </row>
    <row r="46" spans="1:4">
      <c r="A46" s="226" t="s">
        <v>828</v>
      </c>
      <c r="B46" s="186" t="s">
        <v>773</v>
      </c>
      <c r="C46" s="185">
        <v>242</v>
      </c>
      <c r="D46" s="185">
        <v>227.1</v>
      </c>
    </row>
    <row r="47" spans="1:4">
      <c r="A47" s="201" t="s">
        <v>774</v>
      </c>
      <c r="B47" s="202" t="s">
        <v>775</v>
      </c>
      <c r="C47" s="189">
        <v>242</v>
      </c>
      <c r="D47" s="189">
        <v>227.1</v>
      </c>
    </row>
    <row r="48" spans="1:4" s="182" customFormat="1">
      <c r="A48" s="199" t="s">
        <v>780</v>
      </c>
      <c r="B48" s="186" t="s">
        <v>781</v>
      </c>
      <c r="C48" s="185">
        <v>71365</v>
      </c>
      <c r="D48" s="185">
        <v>76651.200000000012</v>
      </c>
    </row>
    <row r="49" spans="1:4">
      <c r="A49" s="200" t="s">
        <v>782</v>
      </c>
      <c r="B49" s="193" t="s">
        <v>783</v>
      </c>
      <c r="C49" s="189">
        <v>71365</v>
      </c>
      <c r="D49" s="189">
        <v>76651.200000000012</v>
      </c>
    </row>
    <row r="50" spans="1:4">
      <c r="A50" s="183" t="s">
        <v>784</v>
      </c>
      <c r="B50" s="186" t="s">
        <v>785</v>
      </c>
      <c r="C50" s="185">
        <v>1863526.3999999999</v>
      </c>
      <c r="D50" s="185">
        <v>1863852.6</v>
      </c>
    </row>
    <row r="51" spans="1:4" s="182" customFormat="1" ht="25.5">
      <c r="A51" s="199" t="s">
        <v>786</v>
      </c>
      <c r="B51" s="186" t="s">
        <v>787</v>
      </c>
      <c r="C51" s="185">
        <v>252822.6</v>
      </c>
      <c r="D51" s="185">
        <v>253241.80000000002</v>
      </c>
    </row>
    <row r="52" spans="1:4" ht="25.5">
      <c r="A52" s="200" t="s">
        <v>788</v>
      </c>
      <c r="B52" s="193" t="s">
        <v>789</v>
      </c>
      <c r="C52" s="189">
        <v>252822.6</v>
      </c>
      <c r="D52" s="189">
        <v>253241.80000000002</v>
      </c>
    </row>
    <row r="53" spans="1:4" ht="38.25">
      <c r="A53" s="199" t="s">
        <v>790</v>
      </c>
      <c r="B53" s="186" t="s">
        <v>791</v>
      </c>
      <c r="C53" s="185">
        <v>98.4</v>
      </c>
      <c r="D53" s="185">
        <v>5.4</v>
      </c>
    </row>
    <row r="54" spans="1:4" ht="38.25">
      <c r="A54" s="200" t="s">
        <v>792</v>
      </c>
      <c r="B54" s="193" t="s">
        <v>793</v>
      </c>
      <c r="C54" s="189">
        <v>98.4</v>
      </c>
      <c r="D54" s="189">
        <v>5.4</v>
      </c>
    </row>
    <row r="55" spans="1:4">
      <c r="A55" s="199" t="s">
        <v>794</v>
      </c>
      <c r="B55" s="186" t="s">
        <v>795</v>
      </c>
      <c r="C55" s="185">
        <v>11825.2</v>
      </c>
      <c r="D55" s="185">
        <v>11825.2</v>
      </c>
    </row>
    <row r="56" spans="1:4" ht="25.5">
      <c r="A56" s="200" t="s">
        <v>796</v>
      </c>
      <c r="B56" s="193" t="s">
        <v>797</v>
      </c>
      <c r="C56" s="189">
        <v>11825.2</v>
      </c>
      <c r="D56" s="189">
        <v>11825.2</v>
      </c>
    </row>
    <row r="57" spans="1:4" s="182" customFormat="1">
      <c r="A57" s="199" t="s">
        <v>798</v>
      </c>
      <c r="B57" s="186" t="s">
        <v>799</v>
      </c>
      <c r="C57" s="185">
        <v>1598780.2</v>
      </c>
      <c r="D57" s="185">
        <v>1598780.2</v>
      </c>
    </row>
    <row r="58" spans="1:4">
      <c r="A58" s="200" t="s">
        <v>800</v>
      </c>
      <c r="B58" s="193" t="s">
        <v>801</v>
      </c>
      <c r="C58" s="189">
        <v>1598780.2</v>
      </c>
      <c r="D58" s="189">
        <v>1598780.2</v>
      </c>
    </row>
    <row r="59" spans="1:4">
      <c r="A59" s="183" t="s">
        <v>802</v>
      </c>
      <c r="B59" s="186" t="s">
        <v>829</v>
      </c>
      <c r="C59" s="185">
        <v>101582.8</v>
      </c>
      <c r="D59" s="185">
        <v>101685.5</v>
      </c>
    </row>
    <row r="60" spans="1:4" ht="76.5">
      <c r="A60" s="204" t="s">
        <v>808</v>
      </c>
      <c r="B60" s="186" t="s">
        <v>809</v>
      </c>
      <c r="C60" s="185">
        <v>1406.2</v>
      </c>
      <c r="D60" s="185">
        <v>1406.2</v>
      </c>
    </row>
    <row r="61" spans="1:4" ht="76.5">
      <c r="A61" s="205" t="s">
        <v>810</v>
      </c>
      <c r="B61" s="193" t="s">
        <v>811</v>
      </c>
      <c r="C61" s="189">
        <v>1406.2</v>
      </c>
      <c r="D61" s="189">
        <v>1406.2</v>
      </c>
    </row>
    <row r="62" spans="1:4" ht="38.25">
      <c r="A62" s="199" t="s">
        <v>812</v>
      </c>
      <c r="B62" s="186" t="s">
        <v>813</v>
      </c>
      <c r="C62" s="185">
        <v>4511.6000000000004</v>
      </c>
      <c r="D62" s="185">
        <v>4593.5</v>
      </c>
    </row>
    <row r="63" spans="1:4" ht="51">
      <c r="A63" s="200" t="s">
        <v>814</v>
      </c>
      <c r="B63" s="193" t="s">
        <v>815</v>
      </c>
      <c r="C63" s="189">
        <v>4511.6000000000004</v>
      </c>
      <c r="D63" s="189">
        <v>4593.5</v>
      </c>
    </row>
    <row r="64" spans="1:4" ht="38.25">
      <c r="A64" s="199" t="s">
        <v>830</v>
      </c>
      <c r="B64" s="186" t="s">
        <v>817</v>
      </c>
      <c r="C64" s="185">
        <v>95665</v>
      </c>
      <c r="D64" s="185">
        <v>95685.8</v>
      </c>
    </row>
    <row r="65" spans="1:4" ht="38.25">
      <c r="A65" s="200" t="s">
        <v>831</v>
      </c>
      <c r="B65" s="193" t="s">
        <v>819</v>
      </c>
      <c r="C65" s="189">
        <v>95665</v>
      </c>
      <c r="D65" s="189">
        <v>95685.8</v>
      </c>
    </row>
    <row r="66" spans="1:4" s="182" customFormat="1" ht="15.75">
      <c r="A66" s="206" t="s">
        <v>91</v>
      </c>
      <c r="B66" s="207"/>
      <c r="C66" s="208">
        <v>3204416.8</v>
      </c>
      <c r="D66" s="208">
        <v>3236732.3</v>
      </c>
    </row>
    <row r="67" spans="1:4">
      <c r="A67" s="227"/>
      <c r="B67" s="210"/>
      <c r="C67" s="228"/>
      <c r="D67" s="228"/>
    </row>
    <row r="68" spans="1:4">
      <c r="A68" s="209"/>
      <c r="B68" s="210"/>
      <c r="C68" s="211"/>
      <c r="D68" s="211"/>
    </row>
    <row r="69" spans="1:4">
      <c r="A69" s="209"/>
      <c r="B69" s="210"/>
      <c r="C69" s="211"/>
      <c r="D69" s="211"/>
    </row>
    <row r="70" spans="1:4">
      <c r="A70" s="209"/>
      <c r="B70" s="210"/>
      <c r="C70" s="211"/>
      <c r="D70" s="211"/>
    </row>
    <row r="71" spans="1:4">
      <c r="A71" s="227"/>
      <c r="B71" s="210"/>
      <c r="C71" s="228"/>
      <c r="D71" s="228"/>
    </row>
    <row r="72" spans="1:4">
      <c r="A72" s="227"/>
      <c r="B72" s="210"/>
      <c r="C72" s="228"/>
      <c r="D72" s="228"/>
    </row>
    <row r="73" spans="1:4">
      <c r="A73" s="227"/>
      <c r="B73" s="229"/>
      <c r="C73" s="228"/>
      <c r="D73" s="228"/>
    </row>
    <row r="74" spans="1:4">
      <c r="A74" s="227"/>
      <c r="B74" s="210"/>
      <c r="C74" s="228"/>
      <c r="D74" s="228"/>
    </row>
    <row r="75" spans="1:4">
      <c r="A75" s="227"/>
      <c r="B75" s="210"/>
      <c r="C75" s="228"/>
      <c r="D75" s="228"/>
    </row>
    <row r="76" spans="1:4">
      <c r="A76" s="209"/>
      <c r="B76" s="210"/>
      <c r="C76" s="211"/>
      <c r="D76" s="211"/>
    </row>
    <row r="77" spans="1:4">
      <c r="A77" s="227"/>
      <c r="B77" s="210"/>
      <c r="C77" s="228"/>
      <c r="D77" s="228"/>
    </row>
    <row r="78" spans="1:4">
      <c r="A78" s="227"/>
      <c r="B78" s="210"/>
      <c r="C78" s="228"/>
      <c r="D78" s="228"/>
    </row>
    <row r="79" spans="1:4">
      <c r="A79" s="209"/>
      <c r="B79" s="210"/>
      <c r="C79" s="211"/>
      <c r="D79" s="211"/>
    </row>
    <row r="80" spans="1:4">
      <c r="A80" s="227"/>
      <c r="B80" s="229"/>
      <c r="C80" s="228"/>
      <c r="D80" s="228"/>
    </row>
    <row r="81" spans="1:4">
      <c r="A81" s="227"/>
      <c r="B81" s="210"/>
      <c r="C81" s="228"/>
      <c r="D81" s="228"/>
    </row>
    <row r="82" spans="1:4">
      <c r="A82" s="227"/>
      <c r="B82" s="210"/>
      <c r="C82" s="228"/>
      <c r="D82" s="228"/>
    </row>
    <row r="83" spans="1:4">
      <c r="A83" s="209"/>
      <c r="B83" s="210"/>
      <c r="C83" s="211"/>
      <c r="D83" s="211"/>
    </row>
    <row r="84" spans="1:4">
      <c r="A84" s="227"/>
      <c r="B84" s="210"/>
      <c r="C84" s="228"/>
      <c r="D84" s="228"/>
    </row>
    <row r="85" spans="1:4">
      <c r="A85" s="227"/>
      <c r="B85" s="210"/>
      <c r="C85" s="228"/>
      <c r="D85" s="228"/>
    </row>
    <row r="86" spans="1:4">
      <c r="A86" s="209"/>
      <c r="B86" s="210"/>
      <c r="C86" s="211"/>
      <c r="D86" s="211"/>
    </row>
    <row r="87" spans="1:4">
      <c r="A87" s="227"/>
      <c r="B87" s="210"/>
      <c r="C87" s="228"/>
      <c r="D87" s="228"/>
    </row>
    <row r="88" spans="1:4">
      <c r="A88" s="227"/>
      <c r="B88" s="210"/>
      <c r="C88" s="228"/>
      <c r="D88" s="228"/>
    </row>
    <row r="89" spans="1:4">
      <c r="A89" s="209"/>
      <c r="B89" s="210"/>
      <c r="C89" s="211"/>
      <c r="D89" s="211"/>
    </row>
    <row r="90" spans="1:4">
      <c r="A90" s="227"/>
      <c r="B90" s="210"/>
      <c r="C90" s="228"/>
      <c r="D90" s="228"/>
    </row>
    <row r="91" spans="1:4">
      <c r="A91" s="227"/>
      <c r="B91" s="210"/>
      <c r="C91" s="228"/>
      <c r="D91" s="228"/>
    </row>
    <row r="92" spans="1:4">
      <c r="A92" s="227"/>
      <c r="B92" s="210"/>
      <c r="C92" s="228"/>
      <c r="D92" s="228"/>
    </row>
    <row r="93" spans="1:4">
      <c r="A93" s="209"/>
      <c r="B93" s="210"/>
      <c r="C93" s="211"/>
      <c r="D93" s="211"/>
    </row>
    <row r="94" spans="1:4">
      <c r="A94" s="227"/>
      <c r="B94" s="210"/>
      <c r="C94" s="228"/>
      <c r="D94" s="228"/>
    </row>
    <row r="95" spans="1:4">
      <c r="A95" s="227"/>
      <c r="B95" s="210"/>
      <c r="C95" s="228"/>
      <c r="D95" s="228"/>
    </row>
    <row r="96" spans="1:4">
      <c r="A96" s="209"/>
      <c r="B96" s="210"/>
      <c r="C96" s="211"/>
      <c r="D96" s="211"/>
    </row>
    <row r="97" spans="1:4">
      <c r="A97" s="227"/>
      <c r="B97" s="210"/>
      <c r="C97" s="228"/>
      <c r="D97" s="228"/>
    </row>
    <row r="98" spans="1:4">
      <c r="A98" s="227"/>
      <c r="B98" s="210"/>
      <c r="C98" s="228"/>
      <c r="D98" s="228"/>
    </row>
    <row r="99" spans="1:4">
      <c r="A99" s="209"/>
      <c r="B99" s="210"/>
      <c r="C99" s="211"/>
      <c r="D99" s="211"/>
    </row>
    <row r="100" spans="1:4">
      <c r="A100" s="227"/>
      <c r="B100" s="210"/>
      <c r="C100" s="228"/>
      <c r="D100" s="228"/>
    </row>
    <row r="101" spans="1:4">
      <c r="A101" s="227"/>
      <c r="B101" s="210"/>
      <c r="C101" s="228"/>
      <c r="D101" s="228"/>
    </row>
    <row r="102" spans="1:4">
      <c r="A102" s="209"/>
      <c r="B102" s="210"/>
      <c r="C102" s="211"/>
      <c r="D102" s="211"/>
    </row>
    <row r="103" spans="1:4">
      <c r="A103" s="227"/>
      <c r="B103" s="210"/>
      <c r="C103" s="228"/>
      <c r="D103" s="228"/>
    </row>
    <row r="104" spans="1:4">
      <c r="A104" s="227"/>
      <c r="B104" s="210"/>
      <c r="C104" s="228"/>
      <c r="D104" s="228"/>
    </row>
    <row r="105" spans="1:4">
      <c r="A105" s="227"/>
      <c r="B105" s="210"/>
      <c r="C105" s="228"/>
      <c r="D105" s="228"/>
    </row>
    <row r="106" spans="1:4">
      <c r="A106" s="209"/>
      <c r="B106" s="210"/>
      <c r="C106" s="211"/>
      <c r="D106" s="211"/>
    </row>
    <row r="107" spans="1:4">
      <c r="A107" s="227"/>
      <c r="B107" s="210"/>
      <c r="C107" s="228"/>
      <c r="D107" s="228"/>
    </row>
    <row r="108" spans="1:4">
      <c r="A108" s="227"/>
      <c r="B108" s="210"/>
      <c r="C108" s="228"/>
      <c r="D108" s="228"/>
    </row>
    <row r="109" spans="1:4">
      <c r="A109" s="209"/>
      <c r="B109" s="210"/>
      <c r="C109" s="211"/>
      <c r="D109" s="211"/>
    </row>
    <row r="110" spans="1:4">
      <c r="A110" s="227"/>
      <c r="B110" s="210"/>
      <c r="C110" s="228"/>
      <c r="D110" s="228"/>
    </row>
    <row r="111" spans="1:4">
      <c r="A111" s="227"/>
      <c r="B111" s="210"/>
      <c r="C111" s="228"/>
      <c r="D111" s="228"/>
    </row>
    <row r="112" spans="1:4">
      <c r="A112" s="209"/>
      <c r="B112" s="210"/>
      <c r="C112" s="211"/>
      <c r="D112" s="211"/>
    </row>
    <row r="113" spans="1:4">
      <c r="A113" s="227"/>
      <c r="B113" s="210"/>
      <c r="C113" s="228"/>
      <c r="D113" s="228"/>
    </row>
    <row r="114" spans="1:4">
      <c r="A114" s="227"/>
      <c r="B114" s="210"/>
      <c r="C114" s="228"/>
      <c r="D114" s="228"/>
    </row>
    <row r="115" spans="1:4">
      <c r="A115" s="209"/>
      <c r="B115" s="210"/>
      <c r="C115" s="211"/>
      <c r="D115" s="211"/>
    </row>
    <row r="116" spans="1:4" ht="15.75">
      <c r="A116" s="230"/>
      <c r="B116" s="213"/>
      <c r="C116" s="231"/>
      <c r="D116" s="231"/>
    </row>
    <row r="117" spans="1:4">
      <c r="A117" s="215"/>
      <c r="B117" s="216"/>
      <c r="C117" s="217"/>
      <c r="D117" s="217"/>
    </row>
  </sheetData>
  <mergeCells count="3">
    <mergeCell ref="B1:C1"/>
    <mergeCell ref="A3:D3"/>
    <mergeCell ref="E28:F28"/>
  </mergeCells>
  <pageMargins left="0.78740157480314965" right="0.39370078740157483" top="0.39370078740157483" bottom="0.39370078740157483" header="0.19685039370078741" footer="0.19685039370078741"/>
  <pageSetup paperSize="9" scale="63" orientation="portrait" r:id="rId1"/>
  <headerFooter alignWithMargins="0">
    <oddFooter>&amp;C&amp;"Times New Roman,обычный"Страница &amp;P</oddFooter>
    <firstFooter>&amp;C&amp;"Times New Roman,обычный"&amp;8Страница 1</first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C49"/>
  <sheetViews>
    <sheetView showGridLines="0" view="pageBreakPreview" zoomScaleSheetLayoutView="100" workbookViewId="0">
      <pane xSplit="2" ySplit="5" topLeftCell="C6" activePane="bottomRight" state="frozen"/>
      <selection sqref="A1:XFD1048576"/>
      <selection pane="topRight" sqref="A1:XFD1048576"/>
      <selection pane="bottomLeft" sqref="A1:XFD1048576"/>
      <selection pane="bottomRight" sqref="A1:XFD1048576"/>
    </sheetView>
  </sheetViews>
  <sheetFormatPr defaultColWidth="9.140625" defaultRowHeight="12.75" customHeight="1"/>
  <cols>
    <col min="1" max="1" width="100.7109375" style="3" customWidth="1"/>
    <col min="2" max="2" width="8.28515625" style="3" customWidth="1"/>
    <col min="3" max="3" width="15.7109375" style="3" customWidth="1"/>
    <col min="4" max="16384" width="9.140625" style="3"/>
  </cols>
  <sheetData>
    <row r="1" spans="1:3" ht="110.1" customHeight="1">
      <c r="A1" s="1"/>
      <c r="B1" s="2"/>
      <c r="C1" s="2"/>
    </row>
    <row r="2" spans="1:3">
      <c r="A2" s="2"/>
      <c r="B2" s="2"/>
      <c r="C2" s="2"/>
    </row>
    <row r="3" spans="1:3" ht="69.95" customHeight="1">
      <c r="A3" s="244" t="s">
        <v>0</v>
      </c>
      <c r="B3" s="244"/>
      <c r="C3" s="244"/>
    </row>
    <row r="4" spans="1:3">
      <c r="B4" s="4"/>
      <c r="C4" s="5" t="s">
        <v>1</v>
      </c>
    </row>
    <row r="5" spans="1:3" ht="30" customHeight="1">
      <c r="A5" s="6" t="s">
        <v>2</v>
      </c>
      <c r="B5" s="6" t="s">
        <v>3</v>
      </c>
      <c r="C5" s="7" t="s">
        <v>4</v>
      </c>
    </row>
    <row r="6" spans="1:3" ht="18" customHeight="1">
      <c r="A6" s="8" t="s">
        <v>5</v>
      </c>
      <c r="B6" s="9" t="s">
        <v>6</v>
      </c>
      <c r="C6" s="10">
        <v>275321.39999999997</v>
      </c>
    </row>
    <row r="7" spans="1:3" ht="18" customHeight="1">
      <c r="A7" s="11" t="s">
        <v>7</v>
      </c>
      <c r="B7" s="12" t="s">
        <v>8</v>
      </c>
      <c r="C7" s="13">
        <v>4488.5</v>
      </c>
    </row>
    <row r="8" spans="1:3" ht="30" customHeight="1">
      <c r="A8" s="11" t="s">
        <v>9</v>
      </c>
      <c r="B8" s="12" t="s">
        <v>10</v>
      </c>
      <c r="C8" s="13">
        <v>6079.6</v>
      </c>
    </row>
    <row r="9" spans="1:3" ht="30" customHeight="1">
      <c r="A9" s="11" t="s">
        <v>11</v>
      </c>
      <c r="B9" s="12" t="s">
        <v>12</v>
      </c>
      <c r="C9" s="13">
        <v>67321.899999999994</v>
      </c>
    </row>
    <row r="10" spans="1:3" ht="18" customHeight="1">
      <c r="A10" s="11" t="s">
        <v>13</v>
      </c>
      <c r="B10" s="12" t="s">
        <v>14</v>
      </c>
      <c r="C10" s="13">
        <v>5.6</v>
      </c>
    </row>
    <row r="11" spans="1:3" ht="30" customHeight="1">
      <c r="A11" s="11" t="s">
        <v>15</v>
      </c>
      <c r="B11" s="12" t="s">
        <v>16</v>
      </c>
      <c r="C11" s="13">
        <v>73268.2</v>
      </c>
    </row>
    <row r="12" spans="1:3" ht="18" customHeight="1">
      <c r="A12" s="11" t="s">
        <v>17</v>
      </c>
      <c r="B12" s="12" t="s">
        <v>18</v>
      </c>
      <c r="C12" s="13">
        <v>6066.5</v>
      </c>
    </row>
    <row r="13" spans="1:3" ht="18" customHeight="1">
      <c r="A13" s="11" t="s">
        <v>19</v>
      </c>
      <c r="B13" s="12" t="s">
        <v>20</v>
      </c>
      <c r="C13" s="13">
        <v>1000</v>
      </c>
    </row>
    <row r="14" spans="1:3" ht="18" customHeight="1">
      <c r="A14" s="11" t="s">
        <v>21</v>
      </c>
      <c r="B14" s="12" t="s">
        <v>22</v>
      </c>
      <c r="C14" s="13">
        <v>117091.09999999999</v>
      </c>
    </row>
    <row r="15" spans="1:3" ht="19.899999999999999" customHeight="1">
      <c r="A15" s="8" t="s">
        <v>23</v>
      </c>
      <c r="B15" s="9" t="s">
        <v>24</v>
      </c>
      <c r="C15" s="10">
        <v>63323.8</v>
      </c>
    </row>
    <row r="16" spans="1:3" ht="18" customHeight="1">
      <c r="A16" s="11" t="s">
        <v>25</v>
      </c>
      <c r="B16" s="12" t="s">
        <v>26</v>
      </c>
      <c r="C16" s="13">
        <v>634.90000000000009</v>
      </c>
    </row>
    <row r="17" spans="1:3" ht="18" customHeight="1">
      <c r="A17" s="11" t="s">
        <v>27</v>
      </c>
      <c r="B17" s="12" t="s">
        <v>28</v>
      </c>
      <c r="C17" s="13">
        <v>62688.9</v>
      </c>
    </row>
    <row r="18" spans="1:3" ht="19.899999999999999" customHeight="1">
      <c r="A18" s="8" t="s">
        <v>29</v>
      </c>
      <c r="B18" s="9" t="s">
        <v>30</v>
      </c>
      <c r="C18" s="10">
        <v>181876.3</v>
      </c>
    </row>
    <row r="19" spans="1:3" ht="18" customHeight="1">
      <c r="A19" s="11" t="s">
        <v>31</v>
      </c>
      <c r="B19" s="12" t="s">
        <v>32</v>
      </c>
      <c r="C19" s="13">
        <v>9936.1</v>
      </c>
    </row>
    <row r="20" spans="1:3" ht="18" customHeight="1">
      <c r="A20" s="11" t="s">
        <v>33</v>
      </c>
      <c r="B20" s="12" t="s">
        <v>34</v>
      </c>
      <c r="C20" s="13">
        <v>169445.69999999998</v>
      </c>
    </row>
    <row r="21" spans="1:3" ht="18" customHeight="1">
      <c r="A21" s="11" t="s">
        <v>35</v>
      </c>
      <c r="B21" s="12" t="s">
        <v>36</v>
      </c>
      <c r="C21" s="13">
        <v>2494.5</v>
      </c>
    </row>
    <row r="22" spans="1:3" ht="19.899999999999999" customHeight="1">
      <c r="A22" s="8" t="s">
        <v>37</v>
      </c>
      <c r="B22" s="9" t="s">
        <v>38</v>
      </c>
      <c r="C22" s="10">
        <v>14892.2</v>
      </c>
    </row>
    <row r="23" spans="1:3" ht="18" customHeight="1">
      <c r="A23" s="11" t="s">
        <v>39</v>
      </c>
      <c r="B23" s="12" t="s">
        <v>40</v>
      </c>
      <c r="C23" s="13">
        <v>14892.2</v>
      </c>
    </row>
    <row r="24" spans="1:3" ht="19.899999999999999" customHeight="1">
      <c r="A24" s="8" t="s">
        <v>41</v>
      </c>
      <c r="B24" s="9" t="s">
        <v>42</v>
      </c>
      <c r="C24" s="10">
        <v>556547.9</v>
      </c>
    </row>
    <row r="25" spans="1:3" ht="18" customHeight="1">
      <c r="A25" s="11" t="s">
        <v>43</v>
      </c>
      <c r="B25" s="12" t="s">
        <v>44</v>
      </c>
      <c r="C25" s="13">
        <v>556547.9</v>
      </c>
    </row>
    <row r="26" spans="1:3" ht="19.899999999999999" customHeight="1">
      <c r="A26" s="8" t="s">
        <v>45</v>
      </c>
      <c r="B26" s="9" t="s">
        <v>46</v>
      </c>
      <c r="C26" s="10">
        <v>2399525.1000000006</v>
      </c>
    </row>
    <row r="27" spans="1:3" ht="18" customHeight="1">
      <c r="A27" s="11" t="s">
        <v>47</v>
      </c>
      <c r="B27" s="12" t="s">
        <v>48</v>
      </c>
      <c r="C27" s="13">
        <v>730383</v>
      </c>
    </row>
    <row r="28" spans="1:3" ht="18" customHeight="1">
      <c r="A28" s="11" t="s">
        <v>49</v>
      </c>
      <c r="B28" s="12" t="s">
        <v>50</v>
      </c>
      <c r="C28" s="13">
        <v>1348183.1</v>
      </c>
    </row>
    <row r="29" spans="1:3" ht="18" customHeight="1">
      <c r="A29" s="11" t="s">
        <v>51</v>
      </c>
      <c r="B29" s="12" t="s">
        <v>52</v>
      </c>
      <c r="C29" s="13">
        <v>168292.7</v>
      </c>
    </row>
    <row r="30" spans="1:3" ht="18" customHeight="1">
      <c r="A30" s="11" t="s">
        <v>53</v>
      </c>
      <c r="B30" s="12" t="s">
        <v>54</v>
      </c>
      <c r="C30" s="13">
        <v>5029.5</v>
      </c>
    </row>
    <row r="31" spans="1:3" ht="18" customHeight="1">
      <c r="A31" s="11" t="s">
        <v>55</v>
      </c>
      <c r="B31" s="12" t="s">
        <v>56</v>
      </c>
      <c r="C31" s="13">
        <v>948.2</v>
      </c>
    </row>
    <row r="32" spans="1:3" ht="18" customHeight="1">
      <c r="A32" s="11" t="s">
        <v>57</v>
      </c>
      <c r="B32" s="12" t="s">
        <v>58</v>
      </c>
      <c r="C32" s="13">
        <v>146688.59999999998</v>
      </c>
    </row>
    <row r="33" spans="1:3" ht="19.899999999999999" customHeight="1">
      <c r="A33" s="8" t="s">
        <v>59</v>
      </c>
      <c r="B33" s="9" t="s">
        <v>60</v>
      </c>
      <c r="C33" s="10">
        <v>178602.7</v>
      </c>
    </row>
    <row r="34" spans="1:3" ht="18" customHeight="1">
      <c r="A34" s="11" t="s">
        <v>61</v>
      </c>
      <c r="B34" s="12" t="s">
        <v>62</v>
      </c>
      <c r="C34" s="13">
        <v>121676.9</v>
      </c>
    </row>
    <row r="35" spans="1:3" ht="18" customHeight="1">
      <c r="A35" s="11" t="s">
        <v>63</v>
      </c>
      <c r="B35" s="12" t="s">
        <v>64</v>
      </c>
      <c r="C35" s="13">
        <v>56925.8</v>
      </c>
    </row>
    <row r="36" spans="1:3" ht="19.899999999999999" customHeight="1">
      <c r="A36" s="8" t="s">
        <v>65</v>
      </c>
      <c r="B36" s="14" t="s">
        <v>66</v>
      </c>
      <c r="C36" s="10">
        <v>30482.799999999999</v>
      </c>
    </row>
    <row r="37" spans="1:3" ht="18" customHeight="1">
      <c r="A37" s="11" t="s">
        <v>67</v>
      </c>
      <c r="B37" s="12" t="s">
        <v>68</v>
      </c>
      <c r="C37" s="13">
        <v>14210.6</v>
      </c>
    </row>
    <row r="38" spans="1:3" ht="18" customHeight="1">
      <c r="A38" s="11" t="s">
        <v>69</v>
      </c>
      <c r="B38" s="12" t="s">
        <v>70</v>
      </c>
      <c r="C38" s="13">
        <v>385.1</v>
      </c>
    </row>
    <row r="39" spans="1:3" ht="18" customHeight="1">
      <c r="A39" s="11" t="s">
        <v>71</v>
      </c>
      <c r="B39" s="12" t="s">
        <v>72</v>
      </c>
      <c r="C39" s="13">
        <v>10023.799999999999</v>
      </c>
    </row>
    <row r="40" spans="1:3" ht="18" customHeight="1">
      <c r="A40" s="11" t="s">
        <v>73</v>
      </c>
      <c r="B40" s="12" t="s">
        <v>74</v>
      </c>
      <c r="C40" s="13">
        <v>5863.2999999999993</v>
      </c>
    </row>
    <row r="41" spans="1:3" ht="19.899999999999999" customHeight="1">
      <c r="A41" s="15" t="s">
        <v>75</v>
      </c>
      <c r="B41" s="9" t="s">
        <v>76</v>
      </c>
      <c r="C41" s="10">
        <v>90048.699999999983</v>
      </c>
    </row>
    <row r="42" spans="1:3" ht="18" customHeight="1">
      <c r="A42" s="16" t="s">
        <v>77</v>
      </c>
      <c r="B42" s="12" t="s">
        <v>78</v>
      </c>
      <c r="C42" s="13">
        <v>88563.799999999988</v>
      </c>
    </row>
    <row r="43" spans="1:3" ht="18" customHeight="1">
      <c r="A43" s="11" t="s">
        <v>79</v>
      </c>
      <c r="B43" s="12" t="s">
        <v>80</v>
      </c>
      <c r="C43" s="13">
        <v>1484.8999999999999</v>
      </c>
    </row>
    <row r="44" spans="1:3" ht="19.899999999999999" customHeight="1">
      <c r="A44" s="8" t="s">
        <v>81</v>
      </c>
      <c r="B44" s="9" t="s">
        <v>82</v>
      </c>
      <c r="C44" s="10">
        <v>300</v>
      </c>
    </row>
    <row r="45" spans="1:3" ht="18" customHeight="1">
      <c r="A45" s="11" t="s">
        <v>83</v>
      </c>
      <c r="B45" s="12" t="s">
        <v>84</v>
      </c>
      <c r="C45" s="13">
        <v>300</v>
      </c>
    </row>
    <row r="46" spans="1:3" ht="30" customHeight="1">
      <c r="A46" s="17" t="s">
        <v>85</v>
      </c>
      <c r="B46" s="9" t="s">
        <v>86</v>
      </c>
      <c r="C46" s="10">
        <v>354653.3</v>
      </c>
    </row>
    <row r="47" spans="1:3" ht="18" customHeight="1">
      <c r="A47" s="11" t="s">
        <v>87</v>
      </c>
      <c r="B47" s="12" t="s">
        <v>88</v>
      </c>
      <c r="C47" s="13">
        <v>325653.3</v>
      </c>
    </row>
    <row r="48" spans="1:3" ht="18" customHeight="1">
      <c r="A48" s="11" t="s">
        <v>89</v>
      </c>
      <c r="B48" s="12" t="s">
        <v>90</v>
      </c>
      <c r="C48" s="13">
        <v>29000</v>
      </c>
    </row>
    <row r="49" spans="1:3" s="20" customFormat="1" ht="18" customHeight="1">
      <c r="A49" s="18" t="s">
        <v>91</v>
      </c>
      <c r="B49" s="18"/>
      <c r="C49" s="19">
        <v>4145574.2000000007</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2"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D43"/>
  <sheetViews>
    <sheetView showGridLines="0" view="pageBreakPreview" zoomScaleSheetLayoutView="100" workbookViewId="0">
      <pane xSplit="2" ySplit="5" topLeftCell="C6" activePane="bottomRight" state="frozen"/>
      <selection sqref="A1:XFD1048576"/>
      <selection pane="topRight" sqref="A1:XFD1048576"/>
      <selection pane="bottomLeft" sqref="A1:XFD1048576"/>
      <selection pane="bottomRight" sqref="A1:XFD1048576"/>
    </sheetView>
  </sheetViews>
  <sheetFormatPr defaultRowHeight="12.75" customHeight="1" outlineLevelRow="1"/>
  <cols>
    <col min="1" max="1" width="100.7109375" style="24" customWidth="1"/>
    <col min="2" max="2" width="8.28515625" style="24" customWidth="1"/>
    <col min="3" max="4" width="15.7109375" style="24" customWidth="1"/>
    <col min="5" max="256" width="9.140625" style="24"/>
    <col min="257" max="257" width="100.7109375" style="24" customWidth="1"/>
    <col min="258" max="258" width="8.28515625" style="24" customWidth="1"/>
    <col min="259" max="260" width="15.7109375" style="24" customWidth="1"/>
    <col min="261" max="512" width="9.140625" style="24"/>
    <col min="513" max="513" width="100.7109375" style="24" customWidth="1"/>
    <col min="514" max="514" width="8.28515625" style="24" customWidth="1"/>
    <col min="515" max="516" width="15.7109375" style="24" customWidth="1"/>
    <col min="517" max="768" width="9.140625" style="24"/>
    <col min="769" max="769" width="100.7109375" style="24" customWidth="1"/>
    <col min="770" max="770" width="8.28515625" style="24" customWidth="1"/>
    <col min="771" max="772" width="15.7109375" style="24" customWidth="1"/>
    <col min="773" max="1024" width="9.140625" style="24"/>
    <col min="1025" max="1025" width="100.7109375" style="24" customWidth="1"/>
    <col min="1026" max="1026" width="8.28515625" style="24" customWidth="1"/>
    <col min="1027" max="1028" width="15.7109375" style="24" customWidth="1"/>
    <col min="1029" max="1280" width="9.140625" style="24"/>
    <col min="1281" max="1281" width="100.7109375" style="24" customWidth="1"/>
    <col min="1282" max="1282" width="8.28515625" style="24" customWidth="1"/>
    <col min="1283" max="1284" width="15.7109375" style="24" customWidth="1"/>
    <col min="1285" max="1536" width="9.140625" style="24"/>
    <col min="1537" max="1537" width="100.7109375" style="24" customWidth="1"/>
    <col min="1538" max="1538" width="8.28515625" style="24" customWidth="1"/>
    <col min="1539" max="1540" width="15.7109375" style="24" customWidth="1"/>
    <col min="1541" max="1792" width="9.140625" style="24"/>
    <col min="1793" max="1793" width="100.7109375" style="24" customWidth="1"/>
    <col min="1794" max="1794" width="8.28515625" style="24" customWidth="1"/>
    <col min="1795" max="1796" width="15.7109375" style="24" customWidth="1"/>
    <col min="1797" max="2048" width="9.140625" style="24"/>
    <col min="2049" max="2049" width="100.7109375" style="24" customWidth="1"/>
    <col min="2050" max="2050" width="8.28515625" style="24" customWidth="1"/>
    <col min="2051" max="2052" width="15.7109375" style="24" customWidth="1"/>
    <col min="2053" max="2304" width="9.140625" style="24"/>
    <col min="2305" max="2305" width="100.7109375" style="24" customWidth="1"/>
    <col min="2306" max="2306" width="8.28515625" style="24" customWidth="1"/>
    <col min="2307" max="2308" width="15.7109375" style="24" customWidth="1"/>
    <col min="2309" max="2560" width="9.140625" style="24"/>
    <col min="2561" max="2561" width="100.7109375" style="24" customWidth="1"/>
    <col min="2562" max="2562" width="8.28515625" style="24" customWidth="1"/>
    <col min="2563" max="2564" width="15.7109375" style="24" customWidth="1"/>
    <col min="2565" max="2816" width="9.140625" style="24"/>
    <col min="2817" max="2817" width="100.7109375" style="24" customWidth="1"/>
    <col min="2818" max="2818" width="8.28515625" style="24" customWidth="1"/>
    <col min="2819" max="2820" width="15.7109375" style="24" customWidth="1"/>
    <col min="2821" max="3072" width="9.140625" style="24"/>
    <col min="3073" max="3073" width="100.7109375" style="24" customWidth="1"/>
    <col min="3074" max="3074" width="8.28515625" style="24" customWidth="1"/>
    <col min="3075" max="3076" width="15.7109375" style="24" customWidth="1"/>
    <col min="3077" max="3328" width="9.140625" style="24"/>
    <col min="3329" max="3329" width="100.7109375" style="24" customWidth="1"/>
    <col min="3330" max="3330" width="8.28515625" style="24" customWidth="1"/>
    <col min="3331" max="3332" width="15.7109375" style="24" customWidth="1"/>
    <col min="3333" max="3584" width="9.140625" style="24"/>
    <col min="3585" max="3585" width="100.7109375" style="24" customWidth="1"/>
    <col min="3586" max="3586" width="8.28515625" style="24" customWidth="1"/>
    <col min="3587" max="3588" width="15.7109375" style="24" customWidth="1"/>
    <col min="3589" max="3840" width="9.140625" style="24"/>
    <col min="3841" max="3841" width="100.7109375" style="24" customWidth="1"/>
    <col min="3842" max="3842" width="8.28515625" style="24" customWidth="1"/>
    <col min="3843" max="3844" width="15.7109375" style="24" customWidth="1"/>
    <col min="3845" max="4096" width="9.140625" style="24"/>
    <col min="4097" max="4097" width="100.7109375" style="24" customWidth="1"/>
    <col min="4098" max="4098" width="8.28515625" style="24" customWidth="1"/>
    <col min="4099" max="4100" width="15.7109375" style="24" customWidth="1"/>
    <col min="4101" max="4352" width="9.140625" style="24"/>
    <col min="4353" max="4353" width="100.7109375" style="24" customWidth="1"/>
    <col min="4354" max="4354" width="8.28515625" style="24" customWidth="1"/>
    <col min="4355" max="4356" width="15.7109375" style="24" customWidth="1"/>
    <col min="4357" max="4608" width="9.140625" style="24"/>
    <col min="4609" max="4609" width="100.7109375" style="24" customWidth="1"/>
    <col min="4610" max="4610" width="8.28515625" style="24" customWidth="1"/>
    <col min="4611" max="4612" width="15.7109375" style="24" customWidth="1"/>
    <col min="4613" max="4864" width="9.140625" style="24"/>
    <col min="4865" max="4865" width="100.7109375" style="24" customWidth="1"/>
    <col min="4866" max="4866" width="8.28515625" style="24" customWidth="1"/>
    <col min="4867" max="4868" width="15.7109375" style="24" customWidth="1"/>
    <col min="4869" max="5120" width="9.140625" style="24"/>
    <col min="5121" max="5121" width="100.7109375" style="24" customWidth="1"/>
    <col min="5122" max="5122" width="8.28515625" style="24" customWidth="1"/>
    <col min="5123" max="5124" width="15.7109375" style="24" customWidth="1"/>
    <col min="5125" max="5376" width="9.140625" style="24"/>
    <col min="5377" max="5377" width="100.7109375" style="24" customWidth="1"/>
    <col min="5378" max="5378" width="8.28515625" style="24" customWidth="1"/>
    <col min="5379" max="5380" width="15.7109375" style="24" customWidth="1"/>
    <col min="5381" max="5632" width="9.140625" style="24"/>
    <col min="5633" max="5633" width="100.7109375" style="24" customWidth="1"/>
    <col min="5634" max="5634" width="8.28515625" style="24" customWidth="1"/>
    <col min="5635" max="5636" width="15.7109375" style="24" customWidth="1"/>
    <col min="5637" max="5888" width="9.140625" style="24"/>
    <col min="5889" max="5889" width="100.7109375" style="24" customWidth="1"/>
    <col min="5890" max="5890" width="8.28515625" style="24" customWidth="1"/>
    <col min="5891" max="5892" width="15.7109375" style="24" customWidth="1"/>
    <col min="5893" max="6144" width="9.140625" style="24"/>
    <col min="6145" max="6145" width="100.7109375" style="24" customWidth="1"/>
    <col min="6146" max="6146" width="8.28515625" style="24" customWidth="1"/>
    <col min="6147" max="6148" width="15.7109375" style="24" customWidth="1"/>
    <col min="6149" max="6400" width="9.140625" style="24"/>
    <col min="6401" max="6401" width="100.7109375" style="24" customWidth="1"/>
    <col min="6402" max="6402" width="8.28515625" style="24" customWidth="1"/>
    <col min="6403" max="6404" width="15.7109375" style="24" customWidth="1"/>
    <col min="6405" max="6656" width="9.140625" style="24"/>
    <col min="6657" max="6657" width="100.7109375" style="24" customWidth="1"/>
    <col min="6658" max="6658" width="8.28515625" style="24" customWidth="1"/>
    <col min="6659" max="6660" width="15.7109375" style="24" customWidth="1"/>
    <col min="6661" max="6912" width="9.140625" style="24"/>
    <col min="6913" max="6913" width="100.7109375" style="24" customWidth="1"/>
    <col min="6914" max="6914" width="8.28515625" style="24" customWidth="1"/>
    <col min="6915" max="6916" width="15.7109375" style="24" customWidth="1"/>
    <col min="6917" max="7168" width="9.140625" style="24"/>
    <col min="7169" max="7169" width="100.7109375" style="24" customWidth="1"/>
    <col min="7170" max="7170" width="8.28515625" style="24" customWidth="1"/>
    <col min="7171" max="7172" width="15.7109375" style="24" customWidth="1"/>
    <col min="7173" max="7424" width="9.140625" style="24"/>
    <col min="7425" max="7425" width="100.7109375" style="24" customWidth="1"/>
    <col min="7426" max="7426" width="8.28515625" style="24" customWidth="1"/>
    <col min="7427" max="7428" width="15.7109375" style="24" customWidth="1"/>
    <col min="7429" max="7680" width="9.140625" style="24"/>
    <col min="7681" max="7681" width="100.7109375" style="24" customWidth="1"/>
    <col min="7682" max="7682" width="8.28515625" style="24" customWidth="1"/>
    <col min="7683" max="7684" width="15.7109375" style="24" customWidth="1"/>
    <col min="7685" max="7936" width="9.140625" style="24"/>
    <col min="7937" max="7937" width="100.7109375" style="24" customWidth="1"/>
    <col min="7938" max="7938" width="8.28515625" style="24" customWidth="1"/>
    <col min="7939" max="7940" width="15.7109375" style="24" customWidth="1"/>
    <col min="7941" max="8192" width="9.140625" style="24"/>
    <col min="8193" max="8193" width="100.7109375" style="24" customWidth="1"/>
    <col min="8194" max="8194" width="8.28515625" style="24" customWidth="1"/>
    <col min="8195" max="8196" width="15.7109375" style="24" customWidth="1"/>
    <col min="8197" max="8448" width="9.140625" style="24"/>
    <col min="8449" max="8449" width="100.7109375" style="24" customWidth="1"/>
    <col min="8450" max="8450" width="8.28515625" style="24" customWidth="1"/>
    <col min="8451" max="8452" width="15.7109375" style="24" customWidth="1"/>
    <col min="8453" max="8704" width="9.140625" style="24"/>
    <col min="8705" max="8705" width="100.7109375" style="24" customWidth="1"/>
    <col min="8706" max="8706" width="8.28515625" style="24" customWidth="1"/>
    <col min="8707" max="8708" width="15.7109375" style="24" customWidth="1"/>
    <col min="8709" max="8960" width="9.140625" style="24"/>
    <col min="8961" max="8961" width="100.7109375" style="24" customWidth="1"/>
    <col min="8962" max="8962" width="8.28515625" style="24" customWidth="1"/>
    <col min="8963" max="8964" width="15.7109375" style="24" customWidth="1"/>
    <col min="8965" max="9216" width="9.140625" style="24"/>
    <col min="9217" max="9217" width="100.7109375" style="24" customWidth="1"/>
    <col min="9218" max="9218" width="8.28515625" style="24" customWidth="1"/>
    <col min="9219" max="9220" width="15.7109375" style="24" customWidth="1"/>
    <col min="9221" max="9472" width="9.140625" style="24"/>
    <col min="9473" max="9473" width="100.7109375" style="24" customWidth="1"/>
    <col min="9474" max="9474" width="8.28515625" style="24" customWidth="1"/>
    <col min="9475" max="9476" width="15.7109375" style="24" customWidth="1"/>
    <col min="9477" max="9728" width="9.140625" style="24"/>
    <col min="9729" max="9729" width="100.7109375" style="24" customWidth="1"/>
    <col min="9730" max="9730" width="8.28515625" style="24" customWidth="1"/>
    <col min="9731" max="9732" width="15.7109375" style="24" customWidth="1"/>
    <col min="9733" max="9984" width="9.140625" style="24"/>
    <col min="9985" max="9985" width="100.7109375" style="24" customWidth="1"/>
    <col min="9986" max="9986" width="8.28515625" style="24" customWidth="1"/>
    <col min="9987" max="9988" width="15.7109375" style="24" customWidth="1"/>
    <col min="9989" max="10240" width="9.140625" style="24"/>
    <col min="10241" max="10241" width="100.7109375" style="24" customWidth="1"/>
    <col min="10242" max="10242" width="8.28515625" style="24" customWidth="1"/>
    <col min="10243" max="10244" width="15.7109375" style="24" customWidth="1"/>
    <col min="10245" max="10496" width="9.140625" style="24"/>
    <col min="10497" max="10497" width="100.7109375" style="24" customWidth="1"/>
    <col min="10498" max="10498" width="8.28515625" style="24" customWidth="1"/>
    <col min="10499" max="10500" width="15.7109375" style="24" customWidth="1"/>
    <col min="10501" max="10752" width="9.140625" style="24"/>
    <col min="10753" max="10753" width="100.7109375" style="24" customWidth="1"/>
    <col min="10754" max="10754" width="8.28515625" style="24" customWidth="1"/>
    <col min="10755" max="10756" width="15.7109375" style="24" customWidth="1"/>
    <col min="10757" max="11008" width="9.140625" style="24"/>
    <col min="11009" max="11009" width="100.7109375" style="24" customWidth="1"/>
    <col min="11010" max="11010" width="8.28515625" style="24" customWidth="1"/>
    <col min="11011" max="11012" width="15.7109375" style="24" customWidth="1"/>
    <col min="11013" max="11264" width="9.140625" style="24"/>
    <col min="11265" max="11265" width="100.7109375" style="24" customWidth="1"/>
    <col min="11266" max="11266" width="8.28515625" style="24" customWidth="1"/>
    <col min="11267" max="11268" width="15.7109375" style="24" customWidth="1"/>
    <col min="11269" max="11520" width="9.140625" style="24"/>
    <col min="11521" max="11521" width="100.7109375" style="24" customWidth="1"/>
    <col min="11522" max="11522" width="8.28515625" style="24" customWidth="1"/>
    <col min="11523" max="11524" width="15.7109375" style="24" customWidth="1"/>
    <col min="11525" max="11776" width="9.140625" style="24"/>
    <col min="11777" max="11777" width="100.7109375" style="24" customWidth="1"/>
    <col min="11778" max="11778" width="8.28515625" style="24" customWidth="1"/>
    <col min="11779" max="11780" width="15.7109375" style="24" customWidth="1"/>
    <col min="11781" max="12032" width="9.140625" style="24"/>
    <col min="12033" max="12033" width="100.7109375" style="24" customWidth="1"/>
    <col min="12034" max="12034" width="8.28515625" style="24" customWidth="1"/>
    <col min="12035" max="12036" width="15.7109375" style="24" customWidth="1"/>
    <col min="12037" max="12288" width="9.140625" style="24"/>
    <col min="12289" max="12289" width="100.7109375" style="24" customWidth="1"/>
    <col min="12290" max="12290" width="8.28515625" style="24" customWidth="1"/>
    <col min="12291" max="12292" width="15.7109375" style="24" customWidth="1"/>
    <col min="12293" max="12544" width="9.140625" style="24"/>
    <col min="12545" max="12545" width="100.7109375" style="24" customWidth="1"/>
    <col min="12546" max="12546" width="8.28515625" style="24" customWidth="1"/>
    <col min="12547" max="12548" width="15.7109375" style="24" customWidth="1"/>
    <col min="12549" max="12800" width="9.140625" style="24"/>
    <col min="12801" max="12801" width="100.7109375" style="24" customWidth="1"/>
    <col min="12802" max="12802" width="8.28515625" style="24" customWidth="1"/>
    <col min="12803" max="12804" width="15.7109375" style="24" customWidth="1"/>
    <col min="12805" max="13056" width="9.140625" style="24"/>
    <col min="13057" max="13057" width="100.7109375" style="24" customWidth="1"/>
    <col min="13058" max="13058" width="8.28515625" style="24" customWidth="1"/>
    <col min="13059" max="13060" width="15.7109375" style="24" customWidth="1"/>
    <col min="13061" max="13312" width="9.140625" style="24"/>
    <col min="13313" max="13313" width="100.7109375" style="24" customWidth="1"/>
    <col min="13314" max="13314" width="8.28515625" style="24" customWidth="1"/>
    <col min="13315" max="13316" width="15.7109375" style="24" customWidth="1"/>
    <col min="13317" max="13568" width="9.140625" style="24"/>
    <col min="13569" max="13569" width="100.7109375" style="24" customWidth="1"/>
    <col min="13570" max="13570" width="8.28515625" style="24" customWidth="1"/>
    <col min="13571" max="13572" width="15.7109375" style="24" customWidth="1"/>
    <col min="13573" max="13824" width="9.140625" style="24"/>
    <col min="13825" max="13825" width="100.7109375" style="24" customWidth="1"/>
    <col min="13826" max="13826" width="8.28515625" style="24" customWidth="1"/>
    <col min="13827" max="13828" width="15.7109375" style="24" customWidth="1"/>
    <col min="13829" max="14080" width="9.140625" style="24"/>
    <col min="14081" max="14081" width="100.7109375" style="24" customWidth="1"/>
    <col min="14082" max="14082" width="8.28515625" style="24" customWidth="1"/>
    <col min="14083" max="14084" width="15.7109375" style="24" customWidth="1"/>
    <col min="14085" max="14336" width="9.140625" style="24"/>
    <col min="14337" max="14337" width="100.7109375" style="24" customWidth="1"/>
    <col min="14338" max="14338" width="8.28515625" style="24" customWidth="1"/>
    <col min="14339" max="14340" width="15.7109375" style="24" customWidth="1"/>
    <col min="14341" max="14592" width="9.140625" style="24"/>
    <col min="14593" max="14593" width="100.7109375" style="24" customWidth="1"/>
    <col min="14594" max="14594" width="8.28515625" style="24" customWidth="1"/>
    <col min="14595" max="14596" width="15.7109375" style="24" customWidth="1"/>
    <col min="14597" max="14848" width="9.140625" style="24"/>
    <col min="14849" max="14849" width="100.7109375" style="24" customWidth="1"/>
    <col min="14850" max="14850" width="8.28515625" style="24" customWidth="1"/>
    <col min="14851" max="14852" width="15.7109375" style="24" customWidth="1"/>
    <col min="14853" max="15104" width="9.140625" style="24"/>
    <col min="15105" max="15105" width="100.7109375" style="24" customWidth="1"/>
    <col min="15106" max="15106" width="8.28515625" style="24" customWidth="1"/>
    <col min="15107" max="15108" width="15.7109375" style="24" customWidth="1"/>
    <col min="15109" max="15360" width="9.140625" style="24"/>
    <col min="15361" max="15361" width="100.7109375" style="24" customWidth="1"/>
    <col min="15362" max="15362" width="8.28515625" style="24" customWidth="1"/>
    <col min="15363" max="15364" width="15.7109375" style="24" customWidth="1"/>
    <col min="15365" max="15616" width="9.140625" style="24"/>
    <col min="15617" max="15617" width="100.7109375" style="24" customWidth="1"/>
    <col min="15618" max="15618" width="8.28515625" style="24" customWidth="1"/>
    <col min="15619" max="15620" width="15.7109375" style="24" customWidth="1"/>
    <col min="15621" max="15872" width="9.140625" style="24"/>
    <col min="15873" max="15873" width="100.7109375" style="24" customWidth="1"/>
    <col min="15874" max="15874" width="8.28515625" style="24" customWidth="1"/>
    <col min="15875" max="15876" width="15.7109375" style="24" customWidth="1"/>
    <col min="15877" max="16128" width="9.140625" style="24"/>
    <col min="16129" max="16129" width="100.7109375" style="24" customWidth="1"/>
    <col min="16130" max="16130" width="8.28515625" style="24" customWidth="1"/>
    <col min="16131" max="16132" width="15.7109375" style="24" customWidth="1"/>
    <col min="16133" max="16384" width="9.140625" style="24"/>
  </cols>
  <sheetData>
    <row r="1" spans="1:4" ht="99.95" customHeight="1">
      <c r="A1" s="52"/>
      <c r="B1" s="52"/>
      <c r="C1" s="52"/>
      <c r="D1" s="52"/>
    </row>
    <row r="2" spans="1:4">
      <c r="A2" s="52"/>
      <c r="B2" s="52"/>
      <c r="C2" s="52"/>
      <c r="D2" s="52"/>
    </row>
    <row r="3" spans="1:4" ht="69.95" customHeight="1">
      <c r="A3" s="245" t="s">
        <v>92</v>
      </c>
      <c r="B3" s="245"/>
      <c r="C3" s="245"/>
      <c r="D3" s="245"/>
    </row>
    <row r="4" spans="1:4">
      <c r="A4" s="26"/>
      <c r="B4" s="26"/>
      <c r="D4" s="232" t="s">
        <v>1</v>
      </c>
    </row>
    <row r="5" spans="1:4" s="234" customFormat="1" ht="30" customHeight="1">
      <c r="A5" s="233" t="s">
        <v>2</v>
      </c>
      <c r="B5" s="233" t="s">
        <v>3</v>
      </c>
      <c r="C5" s="21" t="s">
        <v>93</v>
      </c>
      <c r="D5" s="21" t="s">
        <v>94</v>
      </c>
    </row>
    <row r="6" spans="1:4" ht="20.100000000000001" customHeight="1">
      <c r="A6" s="35" t="s">
        <v>5</v>
      </c>
      <c r="B6" s="30" t="s">
        <v>6</v>
      </c>
      <c r="C6" s="31">
        <v>201333.9</v>
      </c>
      <c r="D6" s="31">
        <v>201247.09999999998</v>
      </c>
    </row>
    <row r="7" spans="1:4" outlineLevel="1">
      <c r="A7" s="32" t="s">
        <v>7</v>
      </c>
      <c r="B7" s="33" t="s">
        <v>8</v>
      </c>
      <c r="C7" s="22">
        <v>4265.6000000000004</v>
      </c>
      <c r="D7" s="22">
        <v>4265.6000000000004</v>
      </c>
    </row>
    <row r="8" spans="1:4" ht="25.5" outlineLevel="1">
      <c r="A8" s="32" t="s">
        <v>9</v>
      </c>
      <c r="B8" s="33" t="s">
        <v>10</v>
      </c>
      <c r="C8" s="22">
        <v>5120</v>
      </c>
      <c r="D8" s="22">
        <v>5120</v>
      </c>
    </row>
    <row r="9" spans="1:4" ht="25.5" outlineLevel="1">
      <c r="A9" s="32" t="s">
        <v>11</v>
      </c>
      <c r="B9" s="33" t="s">
        <v>12</v>
      </c>
      <c r="C9" s="22">
        <v>63351.6</v>
      </c>
      <c r="D9" s="22">
        <v>63351.6</v>
      </c>
    </row>
    <row r="10" spans="1:4" ht="17.100000000000001" customHeight="1" outlineLevel="1">
      <c r="A10" s="32" t="s">
        <v>13</v>
      </c>
      <c r="B10" s="33" t="s">
        <v>14</v>
      </c>
      <c r="C10" s="22">
        <v>98.4</v>
      </c>
      <c r="D10" s="22">
        <v>5.4</v>
      </c>
    </row>
    <row r="11" spans="1:4" ht="25.5" outlineLevel="1">
      <c r="A11" s="32" t="s">
        <v>15</v>
      </c>
      <c r="B11" s="33" t="s">
        <v>16</v>
      </c>
      <c r="C11" s="22">
        <v>45681</v>
      </c>
      <c r="D11" s="22">
        <v>45687.199999999997</v>
      </c>
    </row>
    <row r="12" spans="1:4" ht="17.100000000000001" customHeight="1" outlineLevel="1">
      <c r="A12" s="32" t="s">
        <v>19</v>
      </c>
      <c r="B12" s="33" t="s">
        <v>20</v>
      </c>
      <c r="C12" s="22">
        <v>1000</v>
      </c>
      <c r="D12" s="22">
        <v>1000</v>
      </c>
    </row>
    <row r="13" spans="1:4" ht="17.100000000000001" customHeight="1" outlineLevel="1">
      <c r="A13" s="32" t="s">
        <v>21</v>
      </c>
      <c r="B13" s="33" t="s">
        <v>22</v>
      </c>
      <c r="C13" s="22">
        <v>81817.3</v>
      </c>
      <c r="D13" s="22">
        <v>81817.3</v>
      </c>
    </row>
    <row r="14" spans="1:4" ht="20.100000000000001" customHeight="1">
      <c r="A14" s="35" t="s">
        <v>23</v>
      </c>
      <c r="B14" s="30" t="s">
        <v>24</v>
      </c>
      <c r="C14" s="31">
        <v>46580</v>
      </c>
      <c r="D14" s="31">
        <v>46580</v>
      </c>
    </row>
    <row r="15" spans="1:4" ht="25.5" outlineLevel="1">
      <c r="A15" s="32" t="s">
        <v>27</v>
      </c>
      <c r="B15" s="33" t="s">
        <v>28</v>
      </c>
      <c r="C15" s="22">
        <v>46580</v>
      </c>
      <c r="D15" s="22">
        <v>46580</v>
      </c>
    </row>
    <row r="16" spans="1:4" ht="20.100000000000001" customHeight="1">
      <c r="A16" s="35" t="s">
        <v>29</v>
      </c>
      <c r="B16" s="30" t="s">
        <v>30</v>
      </c>
      <c r="C16" s="31">
        <v>97987.400000000009</v>
      </c>
      <c r="D16" s="31">
        <v>122102.2</v>
      </c>
    </row>
    <row r="17" spans="1:4" ht="17.100000000000001" customHeight="1" outlineLevel="1">
      <c r="A17" s="32" t="s">
        <v>33</v>
      </c>
      <c r="B17" s="33" t="s">
        <v>34</v>
      </c>
      <c r="C17" s="22">
        <v>97987.400000000009</v>
      </c>
      <c r="D17" s="22">
        <v>122102.2</v>
      </c>
    </row>
    <row r="18" spans="1:4" ht="20.100000000000001" customHeight="1">
      <c r="A18" s="35" t="s">
        <v>41</v>
      </c>
      <c r="B18" s="30" t="s">
        <v>42</v>
      </c>
      <c r="C18" s="31">
        <v>190202.6</v>
      </c>
      <c r="D18" s="31">
        <v>197686.7</v>
      </c>
    </row>
    <row r="19" spans="1:4" ht="17.100000000000001" customHeight="1" outlineLevel="1">
      <c r="A19" s="32" t="s">
        <v>43</v>
      </c>
      <c r="B19" s="33" t="s">
        <v>44</v>
      </c>
      <c r="C19" s="22">
        <v>190202.6</v>
      </c>
      <c r="D19" s="22">
        <v>197686.7</v>
      </c>
    </row>
    <row r="20" spans="1:4" ht="20.100000000000001" customHeight="1">
      <c r="A20" s="35" t="s">
        <v>45</v>
      </c>
      <c r="B20" s="30" t="s">
        <v>46</v>
      </c>
      <c r="C20" s="31">
        <v>2156783.7999999998</v>
      </c>
      <c r="D20" s="31">
        <v>2180711.2000000002</v>
      </c>
    </row>
    <row r="21" spans="1:4" ht="17.100000000000001" customHeight="1" outlineLevel="1">
      <c r="A21" s="32" t="s">
        <v>47</v>
      </c>
      <c r="B21" s="33" t="s">
        <v>48</v>
      </c>
      <c r="C21" s="22">
        <v>661135</v>
      </c>
      <c r="D21" s="22">
        <v>661282.5</v>
      </c>
    </row>
    <row r="22" spans="1:4" ht="17.100000000000001" customHeight="1" outlineLevel="1">
      <c r="A22" s="32" t="s">
        <v>49</v>
      </c>
      <c r="B22" s="33" t="s">
        <v>50</v>
      </c>
      <c r="C22" s="22">
        <v>1192235.8999999999</v>
      </c>
      <c r="D22" s="22">
        <v>1233293.9000000001</v>
      </c>
    </row>
    <row r="23" spans="1:4" ht="17.100000000000001" customHeight="1" outlineLevel="1">
      <c r="A23" s="32" t="s">
        <v>51</v>
      </c>
      <c r="B23" s="33" t="s">
        <v>52</v>
      </c>
      <c r="C23" s="22">
        <v>170305.2</v>
      </c>
      <c r="D23" s="22">
        <v>152945.20000000001</v>
      </c>
    </row>
    <row r="24" spans="1:4" ht="17.100000000000001" customHeight="1" outlineLevel="1">
      <c r="A24" s="32" t="s">
        <v>53</v>
      </c>
      <c r="B24" s="33" t="s">
        <v>54</v>
      </c>
      <c r="C24" s="22">
        <v>4967</v>
      </c>
      <c r="D24" s="22">
        <v>4967</v>
      </c>
    </row>
    <row r="25" spans="1:4" ht="17.100000000000001" customHeight="1" outlineLevel="1">
      <c r="A25" s="32" t="s">
        <v>57</v>
      </c>
      <c r="B25" s="33" t="s">
        <v>58</v>
      </c>
      <c r="C25" s="22">
        <v>128140.7</v>
      </c>
      <c r="D25" s="22">
        <v>128222.59999999999</v>
      </c>
    </row>
    <row r="26" spans="1:4" ht="20.100000000000001" customHeight="1">
      <c r="A26" s="35" t="s">
        <v>59</v>
      </c>
      <c r="B26" s="30" t="s">
        <v>60</v>
      </c>
      <c r="C26" s="31">
        <v>155220.5</v>
      </c>
      <c r="D26" s="31">
        <v>136467.40000000002</v>
      </c>
    </row>
    <row r="27" spans="1:4" ht="17.100000000000001" customHeight="1" outlineLevel="1">
      <c r="A27" s="32" t="s">
        <v>61</v>
      </c>
      <c r="B27" s="33" t="s">
        <v>62</v>
      </c>
      <c r="C27" s="22">
        <v>106496.8</v>
      </c>
      <c r="D27" s="22">
        <v>95443.700000000012</v>
      </c>
    </row>
    <row r="28" spans="1:4" ht="17.100000000000001" customHeight="1" outlineLevel="1">
      <c r="A28" s="32" t="s">
        <v>63</v>
      </c>
      <c r="B28" s="33" t="s">
        <v>64</v>
      </c>
      <c r="C28" s="22">
        <v>48723.7</v>
      </c>
      <c r="D28" s="22">
        <v>41023.699999999997</v>
      </c>
    </row>
    <row r="29" spans="1:4" ht="20.100000000000001" customHeight="1">
      <c r="A29" s="35" t="s">
        <v>65</v>
      </c>
      <c r="B29" s="36" t="s">
        <v>66</v>
      </c>
      <c r="C29" s="31">
        <v>30021.199999999997</v>
      </c>
      <c r="D29" s="31">
        <v>30021.199999999997</v>
      </c>
    </row>
    <row r="30" spans="1:4" ht="17.100000000000001" customHeight="1" outlineLevel="1">
      <c r="A30" s="32" t="s">
        <v>67</v>
      </c>
      <c r="B30" s="33" t="s">
        <v>68</v>
      </c>
      <c r="C30" s="22">
        <v>14200</v>
      </c>
      <c r="D30" s="22">
        <v>14200</v>
      </c>
    </row>
    <row r="31" spans="1:4" ht="17.100000000000001" customHeight="1" outlineLevel="1">
      <c r="A31" s="32" t="s">
        <v>71</v>
      </c>
      <c r="B31" s="33" t="s">
        <v>72</v>
      </c>
      <c r="C31" s="22">
        <v>10023.799999999999</v>
      </c>
      <c r="D31" s="22">
        <v>10023.799999999999</v>
      </c>
    </row>
    <row r="32" spans="1:4" ht="17.100000000000001" customHeight="1" outlineLevel="1">
      <c r="A32" s="32" t="s">
        <v>73</v>
      </c>
      <c r="B32" s="33" t="s">
        <v>74</v>
      </c>
      <c r="C32" s="22">
        <v>5797.4</v>
      </c>
      <c r="D32" s="22">
        <v>5797.4</v>
      </c>
    </row>
    <row r="33" spans="1:4" ht="20.100000000000001" customHeight="1">
      <c r="A33" s="15" t="s">
        <v>75</v>
      </c>
      <c r="B33" s="30" t="s">
        <v>76</v>
      </c>
      <c r="C33" s="31">
        <v>95704.8</v>
      </c>
      <c r="D33" s="31">
        <v>60842.3</v>
      </c>
    </row>
    <row r="34" spans="1:4" ht="17.100000000000001" customHeight="1" outlineLevel="1">
      <c r="A34" s="32" t="s">
        <v>77</v>
      </c>
      <c r="B34" s="33" t="s">
        <v>78</v>
      </c>
      <c r="C34" s="22">
        <v>95704.8</v>
      </c>
      <c r="D34" s="22">
        <v>60842.3</v>
      </c>
    </row>
    <row r="35" spans="1:4" ht="20.100000000000001" customHeight="1">
      <c r="A35" s="35" t="s">
        <v>81</v>
      </c>
      <c r="B35" s="30" t="s">
        <v>82</v>
      </c>
      <c r="C35" s="31">
        <v>300</v>
      </c>
      <c r="D35" s="31">
        <v>300</v>
      </c>
    </row>
    <row r="36" spans="1:4" ht="17.100000000000001" customHeight="1" outlineLevel="1">
      <c r="A36" s="32" t="s">
        <v>83</v>
      </c>
      <c r="B36" s="33" t="s">
        <v>84</v>
      </c>
      <c r="C36" s="22">
        <v>300</v>
      </c>
      <c r="D36" s="22">
        <v>300</v>
      </c>
    </row>
    <row r="37" spans="1:4" ht="25.5">
      <c r="A37" s="17" t="s">
        <v>85</v>
      </c>
      <c r="B37" s="30" t="s">
        <v>86</v>
      </c>
      <c r="C37" s="31">
        <v>294910.7</v>
      </c>
      <c r="D37" s="31">
        <v>300323.7</v>
      </c>
    </row>
    <row r="38" spans="1:4" ht="25.5" outlineLevel="1">
      <c r="A38" s="32" t="s">
        <v>87</v>
      </c>
      <c r="B38" s="33" t="s">
        <v>88</v>
      </c>
      <c r="C38" s="22">
        <v>266410.7</v>
      </c>
      <c r="D38" s="22">
        <v>269323.7</v>
      </c>
    </row>
    <row r="39" spans="1:4" ht="17.100000000000001" customHeight="1" outlineLevel="1">
      <c r="A39" s="32" t="s">
        <v>89</v>
      </c>
      <c r="B39" s="33" t="s">
        <v>90</v>
      </c>
      <c r="C39" s="22">
        <v>28500</v>
      </c>
      <c r="D39" s="22">
        <v>31000</v>
      </c>
    </row>
    <row r="40" spans="1:4" s="237" customFormat="1" ht="20.100000000000001" customHeight="1">
      <c r="A40" s="235" t="s">
        <v>91</v>
      </c>
      <c r="B40" s="235"/>
      <c r="C40" s="236">
        <v>3269044.9</v>
      </c>
      <c r="D40" s="236">
        <v>3276281.8000000003</v>
      </c>
    </row>
    <row r="41" spans="1:4" s="237" customFormat="1" ht="20.100000000000001" customHeight="1">
      <c r="A41" s="29" t="s">
        <v>95</v>
      </c>
      <c r="B41" s="30" t="s">
        <v>96</v>
      </c>
      <c r="C41" s="31">
        <v>31000</v>
      </c>
      <c r="D41" s="31">
        <v>64000</v>
      </c>
    </row>
    <row r="42" spans="1:4" s="237" customFormat="1" ht="17.100000000000001" customHeight="1" outlineLevel="1">
      <c r="A42" s="32" t="s">
        <v>95</v>
      </c>
      <c r="B42" s="33" t="s">
        <v>96</v>
      </c>
      <c r="C42" s="22">
        <v>31000</v>
      </c>
      <c r="D42" s="22">
        <v>64000</v>
      </c>
    </row>
    <row r="43" spans="1:4" s="237" customFormat="1" ht="20.100000000000001" customHeight="1">
      <c r="A43" s="238" t="s">
        <v>97</v>
      </c>
      <c r="B43" s="239"/>
      <c r="C43" s="236">
        <v>3300044.9</v>
      </c>
      <c r="D43" s="236">
        <v>3340281.8000000003</v>
      </c>
    </row>
  </sheetData>
  <sheetProtection autoFilter="0"/>
  <mergeCells count="1">
    <mergeCell ref="A3:D3"/>
  </mergeCells>
  <pageMargins left="0.78740157480314965" right="0.39370078740157483" top="0.39370078740157483" bottom="0.39370078740157483" header="0.19685039370078741" footer="0.19685039370078741"/>
  <pageSetup paperSize="9" scale="64"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sheetPr>
  <dimension ref="A1:E938"/>
  <sheetViews>
    <sheetView showGridLines="0" view="pageBreakPreview" zoomScaleSheetLayoutView="100" workbookViewId="0">
      <pane xSplit="4" ySplit="4" topLeftCell="E794" activePane="bottomRight" state="frozen"/>
      <selection sqref="A1:XFD1048576"/>
      <selection pane="topRight" sqref="A1:XFD1048576"/>
      <selection pane="bottomLeft" sqref="A1:XFD1048576"/>
      <selection pane="bottomRight" sqref="A1:XFD1048576"/>
    </sheetView>
  </sheetViews>
  <sheetFormatPr defaultColWidth="9.140625" defaultRowHeight="12.75"/>
  <cols>
    <col min="1" max="1" width="100.7109375" style="24" customWidth="1"/>
    <col min="2" max="2" width="13.7109375" style="24" customWidth="1"/>
    <col min="3" max="3" width="4.7109375" style="24" bestFit="1" customWidth="1"/>
    <col min="4" max="4" width="5.28515625" style="24" bestFit="1" customWidth="1"/>
    <col min="5" max="5" width="15.7109375" style="24" customWidth="1"/>
    <col min="6" max="16384" width="9.140625" style="24"/>
  </cols>
  <sheetData>
    <row r="1" spans="1:5" ht="110.1" customHeight="1">
      <c r="A1" s="246"/>
      <c r="B1" s="246"/>
      <c r="C1" s="246"/>
      <c r="D1" s="246"/>
      <c r="E1" s="23"/>
    </row>
    <row r="2" spans="1:5" ht="60" customHeight="1">
      <c r="A2" s="247" t="s">
        <v>98</v>
      </c>
      <c r="B2" s="247"/>
      <c r="C2" s="247"/>
      <c r="D2" s="247"/>
      <c r="E2" s="247"/>
    </row>
    <row r="3" spans="1:5">
      <c r="A3" s="25"/>
      <c r="B3" s="25"/>
      <c r="C3" s="26"/>
      <c r="D3" s="26"/>
      <c r="E3" s="27" t="s">
        <v>1</v>
      </c>
    </row>
    <row r="4" spans="1:5" ht="30" customHeight="1">
      <c r="A4" s="28" t="s">
        <v>2</v>
      </c>
      <c r="B4" s="28" t="s">
        <v>99</v>
      </c>
      <c r="C4" s="28" t="s">
        <v>100</v>
      </c>
      <c r="D4" s="28" t="s">
        <v>3</v>
      </c>
      <c r="E4" s="28" t="s">
        <v>4</v>
      </c>
    </row>
    <row r="5" spans="1:5" ht="25.5">
      <c r="A5" s="29" t="s">
        <v>101</v>
      </c>
      <c r="B5" s="30" t="s">
        <v>102</v>
      </c>
      <c r="C5" s="30"/>
      <c r="D5" s="30"/>
      <c r="E5" s="31">
        <v>143437.69999999998</v>
      </c>
    </row>
    <row r="6" spans="1:5">
      <c r="A6" s="29" t="s">
        <v>103</v>
      </c>
      <c r="B6" s="30" t="s">
        <v>104</v>
      </c>
      <c r="C6" s="30"/>
      <c r="D6" s="30"/>
      <c r="E6" s="31">
        <v>123857.5</v>
      </c>
    </row>
    <row r="7" spans="1:5">
      <c r="A7" s="29" t="s">
        <v>105</v>
      </c>
      <c r="B7" s="30" t="s">
        <v>106</v>
      </c>
      <c r="C7" s="30"/>
      <c r="D7" s="30"/>
      <c r="E7" s="31">
        <v>67035.5</v>
      </c>
    </row>
    <row r="8" spans="1:5">
      <c r="A8" s="29" t="s">
        <v>107</v>
      </c>
      <c r="B8" s="30" t="s">
        <v>108</v>
      </c>
      <c r="C8" s="30"/>
      <c r="D8" s="30"/>
      <c r="E8" s="31">
        <v>66304.899999999994</v>
      </c>
    </row>
    <row r="9" spans="1:5" ht="25.5">
      <c r="A9" s="29" t="s">
        <v>109</v>
      </c>
      <c r="B9" s="30" t="s">
        <v>108</v>
      </c>
      <c r="C9" s="30" t="s">
        <v>110</v>
      </c>
      <c r="D9" s="30"/>
      <c r="E9" s="31">
        <v>66304.899999999994</v>
      </c>
    </row>
    <row r="10" spans="1:5">
      <c r="A10" s="29" t="s">
        <v>5</v>
      </c>
      <c r="B10" s="30" t="s">
        <v>108</v>
      </c>
      <c r="C10" s="30" t="s">
        <v>110</v>
      </c>
      <c r="D10" s="30" t="s">
        <v>6</v>
      </c>
      <c r="E10" s="31">
        <v>66304.899999999994</v>
      </c>
    </row>
    <row r="11" spans="1:5" ht="25.5">
      <c r="A11" s="32" t="s">
        <v>111</v>
      </c>
      <c r="B11" s="33" t="s">
        <v>108</v>
      </c>
      <c r="C11" s="33" t="s">
        <v>110</v>
      </c>
      <c r="D11" s="33" t="s">
        <v>12</v>
      </c>
      <c r="E11" s="22">
        <v>66304.899999999994</v>
      </c>
    </row>
    <row r="12" spans="1:5">
      <c r="A12" s="29" t="s">
        <v>112</v>
      </c>
      <c r="B12" s="30" t="s">
        <v>113</v>
      </c>
      <c r="C12" s="30"/>
      <c r="D12" s="30"/>
      <c r="E12" s="31">
        <v>730.6</v>
      </c>
    </row>
    <row r="13" spans="1:5">
      <c r="A13" s="29" t="s">
        <v>114</v>
      </c>
      <c r="B13" s="30" t="s">
        <v>113</v>
      </c>
      <c r="C13" s="30" t="s">
        <v>115</v>
      </c>
      <c r="D13" s="30"/>
      <c r="E13" s="31">
        <v>730.6</v>
      </c>
    </row>
    <row r="14" spans="1:5">
      <c r="A14" s="29" t="s">
        <v>5</v>
      </c>
      <c r="B14" s="30" t="s">
        <v>113</v>
      </c>
      <c r="C14" s="30" t="s">
        <v>115</v>
      </c>
      <c r="D14" s="30" t="s">
        <v>6</v>
      </c>
      <c r="E14" s="31">
        <v>730.6</v>
      </c>
    </row>
    <row r="15" spans="1:5" ht="25.5">
      <c r="A15" s="32" t="s">
        <v>111</v>
      </c>
      <c r="B15" s="33" t="s">
        <v>113</v>
      </c>
      <c r="C15" s="33" t="s">
        <v>115</v>
      </c>
      <c r="D15" s="33" t="s">
        <v>12</v>
      </c>
      <c r="E15" s="22">
        <v>730.6</v>
      </c>
    </row>
    <row r="16" spans="1:5">
      <c r="A16" s="29" t="s">
        <v>116</v>
      </c>
      <c r="B16" s="30" t="s">
        <v>117</v>
      </c>
      <c r="C16" s="30"/>
      <c r="D16" s="30"/>
      <c r="E16" s="31">
        <v>52955.000000000007</v>
      </c>
    </row>
    <row r="17" spans="1:5">
      <c r="A17" s="29" t="s">
        <v>107</v>
      </c>
      <c r="B17" s="30" t="s">
        <v>118</v>
      </c>
      <c r="C17" s="30"/>
      <c r="D17" s="30"/>
      <c r="E17" s="31">
        <v>44224.9</v>
      </c>
    </row>
    <row r="18" spans="1:5" ht="25.5">
      <c r="A18" s="29" t="s">
        <v>109</v>
      </c>
      <c r="B18" s="30" t="s">
        <v>118</v>
      </c>
      <c r="C18" s="30" t="s">
        <v>110</v>
      </c>
      <c r="D18" s="30"/>
      <c r="E18" s="31">
        <v>44224.9</v>
      </c>
    </row>
    <row r="19" spans="1:5">
      <c r="A19" s="29" t="s">
        <v>5</v>
      </c>
      <c r="B19" s="30" t="s">
        <v>118</v>
      </c>
      <c r="C19" s="30" t="s">
        <v>110</v>
      </c>
      <c r="D19" s="30" t="s">
        <v>6</v>
      </c>
      <c r="E19" s="31">
        <v>44224.9</v>
      </c>
    </row>
    <row r="20" spans="1:5">
      <c r="A20" s="32" t="s">
        <v>21</v>
      </c>
      <c r="B20" s="33" t="s">
        <v>118</v>
      </c>
      <c r="C20" s="33" t="s">
        <v>110</v>
      </c>
      <c r="D20" s="33" t="s">
        <v>22</v>
      </c>
      <c r="E20" s="22">
        <v>44224.9</v>
      </c>
    </row>
    <row r="21" spans="1:5">
      <c r="A21" s="29" t="s">
        <v>119</v>
      </c>
      <c r="B21" s="30" t="s">
        <v>120</v>
      </c>
      <c r="C21" s="30"/>
      <c r="D21" s="30"/>
      <c r="E21" s="31">
        <v>2955.7999999999997</v>
      </c>
    </row>
    <row r="22" spans="1:5">
      <c r="A22" s="29" t="s">
        <v>114</v>
      </c>
      <c r="B22" s="30" t="s">
        <v>120</v>
      </c>
      <c r="C22" s="30" t="s">
        <v>115</v>
      </c>
      <c r="D22" s="30"/>
      <c r="E22" s="31">
        <v>2955.7999999999997</v>
      </c>
    </row>
    <row r="23" spans="1:5">
      <c r="A23" s="29" t="s">
        <v>5</v>
      </c>
      <c r="B23" s="30" t="s">
        <v>120</v>
      </c>
      <c r="C23" s="30" t="s">
        <v>115</v>
      </c>
      <c r="D23" s="30" t="s">
        <v>6</v>
      </c>
      <c r="E23" s="31">
        <v>2955.7999999999997</v>
      </c>
    </row>
    <row r="24" spans="1:5">
      <c r="A24" s="32" t="s">
        <v>21</v>
      </c>
      <c r="B24" s="33" t="s">
        <v>120</v>
      </c>
      <c r="C24" s="33" t="s">
        <v>115</v>
      </c>
      <c r="D24" s="33" t="s">
        <v>22</v>
      </c>
      <c r="E24" s="22">
        <v>2955.7999999999997</v>
      </c>
    </row>
    <row r="25" spans="1:5">
      <c r="A25" s="29" t="s">
        <v>112</v>
      </c>
      <c r="B25" s="30" t="s">
        <v>121</v>
      </c>
      <c r="C25" s="30"/>
      <c r="D25" s="30"/>
      <c r="E25" s="31">
        <v>5774.3</v>
      </c>
    </row>
    <row r="26" spans="1:5">
      <c r="A26" s="29" t="s">
        <v>114</v>
      </c>
      <c r="B26" s="30" t="s">
        <v>121</v>
      </c>
      <c r="C26" s="30" t="s">
        <v>115</v>
      </c>
      <c r="D26" s="30"/>
      <c r="E26" s="31">
        <v>5741.3</v>
      </c>
    </row>
    <row r="27" spans="1:5">
      <c r="A27" s="29" t="s">
        <v>5</v>
      </c>
      <c r="B27" s="30" t="s">
        <v>121</v>
      </c>
      <c r="C27" s="30" t="s">
        <v>115</v>
      </c>
      <c r="D27" s="30" t="s">
        <v>6</v>
      </c>
      <c r="E27" s="31">
        <v>5741.3</v>
      </c>
    </row>
    <row r="28" spans="1:5">
      <c r="A28" s="32" t="s">
        <v>21</v>
      </c>
      <c r="B28" s="33" t="s">
        <v>121</v>
      </c>
      <c r="C28" s="33" t="s">
        <v>115</v>
      </c>
      <c r="D28" s="33" t="s">
        <v>22</v>
      </c>
      <c r="E28" s="22">
        <v>5741.3</v>
      </c>
    </row>
    <row r="29" spans="1:5">
      <c r="A29" s="29" t="s">
        <v>122</v>
      </c>
      <c r="B29" s="30" t="s">
        <v>121</v>
      </c>
      <c r="C29" s="30" t="s">
        <v>123</v>
      </c>
      <c r="D29" s="30"/>
      <c r="E29" s="31">
        <v>33</v>
      </c>
    </row>
    <row r="30" spans="1:5">
      <c r="A30" s="29" t="s">
        <v>5</v>
      </c>
      <c r="B30" s="30" t="s">
        <v>121</v>
      </c>
      <c r="C30" s="30" t="s">
        <v>123</v>
      </c>
      <c r="D30" s="30" t="s">
        <v>6</v>
      </c>
      <c r="E30" s="31">
        <v>33</v>
      </c>
    </row>
    <row r="31" spans="1:5">
      <c r="A31" s="32" t="s">
        <v>21</v>
      </c>
      <c r="B31" s="33" t="s">
        <v>121</v>
      </c>
      <c r="C31" s="33" t="s">
        <v>123</v>
      </c>
      <c r="D31" s="33" t="s">
        <v>22</v>
      </c>
      <c r="E31" s="22">
        <v>33</v>
      </c>
    </row>
    <row r="32" spans="1:5">
      <c r="A32" s="29" t="s">
        <v>124</v>
      </c>
      <c r="B32" s="30" t="s">
        <v>125</v>
      </c>
      <c r="C32" s="30"/>
      <c r="D32" s="30"/>
      <c r="E32" s="31">
        <v>3517</v>
      </c>
    </row>
    <row r="33" spans="1:5">
      <c r="A33" s="29" t="s">
        <v>119</v>
      </c>
      <c r="B33" s="30" t="s">
        <v>126</v>
      </c>
      <c r="C33" s="30"/>
      <c r="D33" s="30"/>
      <c r="E33" s="31">
        <v>513.79999999999995</v>
      </c>
    </row>
    <row r="34" spans="1:5">
      <c r="A34" s="29" t="s">
        <v>114</v>
      </c>
      <c r="B34" s="30" t="s">
        <v>126</v>
      </c>
      <c r="C34" s="30" t="s">
        <v>115</v>
      </c>
      <c r="D34" s="30"/>
      <c r="E34" s="31">
        <v>513.79999999999995</v>
      </c>
    </row>
    <row r="35" spans="1:5">
      <c r="A35" s="29" t="s">
        <v>5</v>
      </c>
      <c r="B35" s="30" t="s">
        <v>126</v>
      </c>
      <c r="C35" s="30" t="s">
        <v>115</v>
      </c>
      <c r="D35" s="30" t="s">
        <v>6</v>
      </c>
      <c r="E35" s="31">
        <v>513.79999999999995</v>
      </c>
    </row>
    <row r="36" spans="1:5">
      <c r="A36" s="32" t="s">
        <v>21</v>
      </c>
      <c r="B36" s="33" t="s">
        <v>126</v>
      </c>
      <c r="C36" s="33" t="s">
        <v>115</v>
      </c>
      <c r="D36" s="33" t="s">
        <v>22</v>
      </c>
      <c r="E36" s="22">
        <v>513.79999999999995</v>
      </c>
    </row>
    <row r="37" spans="1:5">
      <c r="A37" s="29" t="s">
        <v>112</v>
      </c>
      <c r="B37" s="30" t="s">
        <v>127</v>
      </c>
      <c r="C37" s="30"/>
      <c r="D37" s="30"/>
      <c r="E37" s="31">
        <v>747.30000000000007</v>
      </c>
    </row>
    <row r="38" spans="1:5">
      <c r="A38" s="29" t="s">
        <v>114</v>
      </c>
      <c r="B38" s="30" t="s">
        <v>127</v>
      </c>
      <c r="C38" s="30" t="s">
        <v>115</v>
      </c>
      <c r="D38" s="30"/>
      <c r="E38" s="31">
        <v>747.30000000000007</v>
      </c>
    </row>
    <row r="39" spans="1:5">
      <c r="A39" s="29" t="s">
        <v>5</v>
      </c>
      <c r="B39" s="30" t="s">
        <v>127</v>
      </c>
      <c r="C39" s="30" t="s">
        <v>115</v>
      </c>
      <c r="D39" s="30" t="s">
        <v>6</v>
      </c>
      <c r="E39" s="31">
        <v>747.30000000000007</v>
      </c>
    </row>
    <row r="40" spans="1:5">
      <c r="A40" s="32" t="s">
        <v>21</v>
      </c>
      <c r="B40" s="33" t="s">
        <v>127</v>
      </c>
      <c r="C40" s="33" t="s">
        <v>115</v>
      </c>
      <c r="D40" s="33" t="s">
        <v>22</v>
      </c>
      <c r="E40" s="22">
        <v>747.30000000000007</v>
      </c>
    </row>
    <row r="41" spans="1:5">
      <c r="A41" s="29" t="s">
        <v>128</v>
      </c>
      <c r="B41" s="30" t="s">
        <v>129</v>
      </c>
      <c r="C41" s="30"/>
      <c r="D41" s="30"/>
      <c r="E41" s="31">
        <v>44.5</v>
      </c>
    </row>
    <row r="42" spans="1:5">
      <c r="A42" s="29" t="s">
        <v>114</v>
      </c>
      <c r="B42" s="30" t="s">
        <v>129</v>
      </c>
      <c r="C42" s="30" t="s">
        <v>115</v>
      </c>
      <c r="D42" s="30"/>
      <c r="E42" s="31">
        <v>44.5</v>
      </c>
    </row>
    <row r="43" spans="1:5">
      <c r="A43" s="29" t="s">
        <v>5</v>
      </c>
      <c r="B43" s="30" t="s">
        <v>129</v>
      </c>
      <c r="C43" s="30" t="s">
        <v>115</v>
      </c>
      <c r="D43" s="30" t="s">
        <v>6</v>
      </c>
      <c r="E43" s="31">
        <v>44.5</v>
      </c>
    </row>
    <row r="44" spans="1:5">
      <c r="A44" s="32" t="s">
        <v>21</v>
      </c>
      <c r="B44" s="33" t="s">
        <v>129</v>
      </c>
      <c r="C44" s="33" t="s">
        <v>115</v>
      </c>
      <c r="D44" s="33" t="s">
        <v>22</v>
      </c>
      <c r="E44" s="22">
        <v>44.5</v>
      </c>
    </row>
    <row r="45" spans="1:5" ht="25.5">
      <c r="A45" s="29" t="s">
        <v>130</v>
      </c>
      <c r="B45" s="30" t="s">
        <v>131</v>
      </c>
      <c r="C45" s="30"/>
      <c r="D45" s="30"/>
      <c r="E45" s="31">
        <v>2201.4</v>
      </c>
    </row>
    <row r="46" spans="1:5">
      <c r="A46" s="29" t="s">
        <v>114</v>
      </c>
      <c r="B46" s="30" t="s">
        <v>131</v>
      </c>
      <c r="C46" s="30" t="s">
        <v>115</v>
      </c>
      <c r="D46" s="30"/>
      <c r="E46" s="31">
        <v>1966.5</v>
      </c>
    </row>
    <row r="47" spans="1:5">
      <c r="A47" s="29" t="s">
        <v>5</v>
      </c>
      <c r="B47" s="30" t="s">
        <v>131</v>
      </c>
      <c r="C47" s="30" t="s">
        <v>115</v>
      </c>
      <c r="D47" s="30" t="s">
        <v>6</v>
      </c>
      <c r="E47" s="31">
        <v>1966.5</v>
      </c>
    </row>
    <row r="48" spans="1:5">
      <c r="A48" s="32" t="s">
        <v>21</v>
      </c>
      <c r="B48" s="33" t="s">
        <v>131</v>
      </c>
      <c r="C48" s="33" t="s">
        <v>115</v>
      </c>
      <c r="D48" s="33" t="s">
        <v>22</v>
      </c>
      <c r="E48" s="22">
        <v>1966.5</v>
      </c>
    </row>
    <row r="49" spans="1:5">
      <c r="A49" s="29" t="s">
        <v>122</v>
      </c>
      <c r="B49" s="30" t="s">
        <v>131</v>
      </c>
      <c r="C49" s="30" t="s">
        <v>123</v>
      </c>
      <c r="D49" s="30"/>
      <c r="E49" s="31">
        <v>234.9</v>
      </c>
    </row>
    <row r="50" spans="1:5">
      <c r="A50" s="29" t="s">
        <v>5</v>
      </c>
      <c r="B50" s="30" t="s">
        <v>131</v>
      </c>
      <c r="C50" s="30" t="s">
        <v>123</v>
      </c>
      <c r="D50" s="30" t="s">
        <v>6</v>
      </c>
      <c r="E50" s="31">
        <v>234.9</v>
      </c>
    </row>
    <row r="51" spans="1:5">
      <c r="A51" s="32" t="s">
        <v>21</v>
      </c>
      <c r="B51" s="33" t="s">
        <v>131</v>
      </c>
      <c r="C51" s="33" t="s">
        <v>123</v>
      </c>
      <c r="D51" s="33" t="s">
        <v>22</v>
      </c>
      <c r="E51" s="22">
        <v>234.9</v>
      </c>
    </row>
    <row r="52" spans="1:5">
      <c r="A52" s="29" t="s">
        <v>132</v>
      </c>
      <c r="B52" s="30" t="s">
        <v>133</v>
      </c>
      <c r="C52" s="30"/>
      <c r="D52" s="30"/>
      <c r="E52" s="31">
        <v>10</v>
      </c>
    </row>
    <row r="53" spans="1:5">
      <c r="A53" s="29" t="s">
        <v>122</v>
      </c>
      <c r="B53" s="30" t="s">
        <v>133</v>
      </c>
      <c r="C53" s="30" t="s">
        <v>123</v>
      </c>
      <c r="D53" s="30"/>
      <c r="E53" s="31">
        <v>10</v>
      </c>
    </row>
    <row r="54" spans="1:5">
      <c r="A54" s="29" t="s">
        <v>5</v>
      </c>
      <c r="B54" s="30" t="s">
        <v>133</v>
      </c>
      <c r="C54" s="30" t="s">
        <v>123</v>
      </c>
      <c r="D54" s="30" t="s">
        <v>6</v>
      </c>
      <c r="E54" s="31">
        <v>10</v>
      </c>
    </row>
    <row r="55" spans="1:5">
      <c r="A55" s="32" t="s">
        <v>21</v>
      </c>
      <c r="B55" s="33" t="s">
        <v>133</v>
      </c>
      <c r="C55" s="33" t="s">
        <v>123</v>
      </c>
      <c r="D55" s="33" t="s">
        <v>22</v>
      </c>
      <c r="E55" s="22">
        <v>10</v>
      </c>
    </row>
    <row r="56" spans="1:5">
      <c r="A56" s="29" t="s">
        <v>134</v>
      </c>
      <c r="B56" s="30" t="s">
        <v>135</v>
      </c>
      <c r="C56" s="30"/>
      <c r="D56" s="30"/>
      <c r="E56" s="31">
        <v>350</v>
      </c>
    </row>
    <row r="57" spans="1:5" ht="25.5">
      <c r="A57" s="29" t="s">
        <v>136</v>
      </c>
      <c r="B57" s="30" t="s">
        <v>137</v>
      </c>
      <c r="C57" s="30"/>
      <c r="D57" s="30"/>
      <c r="E57" s="31">
        <v>350</v>
      </c>
    </row>
    <row r="58" spans="1:5">
      <c r="A58" s="29" t="s">
        <v>138</v>
      </c>
      <c r="B58" s="30" t="s">
        <v>137</v>
      </c>
      <c r="C58" s="30" t="s">
        <v>139</v>
      </c>
      <c r="D58" s="30"/>
      <c r="E58" s="31">
        <v>350</v>
      </c>
    </row>
    <row r="59" spans="1:5">
      <c r="A59" s="29" t="s">
        <v>5</v>
      </c>
      <c r="B59" s="30" t="s">
        <v>137</v>
      </c>
      <c r="C59" s="30" t="s">
        <v>139</v>
      </c>
      <c r="D59" s="30" t="s">
        <v>6</v>
      </c>
      <c r="E59" s="31">
        <v>350</v>
      </c>
    </row>
    <row r="60" spans="1:5">
      <c r="A60" s="32" t="s">
        <v>21</v>
      </c>
      <c r="B60" s="33" t="s">
        <v>137</v>
      </c>
      <c r="C60" s="33" t="s">
        <v>139</v>
      </c>
      <c r="D60" s="33" t="s">
        <v>22</v>
      </c>
      <c r="E60" s="22">
        <v>350</v>
      </c>
    </row>
    <row r="61" spans="1:5">
      <c r="A61" s="29" t="s">
        <v>140</v>
      </c>
      <c r="B61" s="30" t="s">
        <v>141</v>
      </c>
      <c r="C61" s="30"/>
      <c r="D61" s="30"/>
      <c r="E61" s="31">
        <v>14861.3</v>
      </c>
    </row>
    <row r="62" spans="1:5">
      <c r="A62" s="29" t="s">
        <v>142</v>
      </c>
      <c r="B62" s="30" t="s">
        <v>143</v>
      </c>
      <c r="C62" s="30"/>
      <c r="D62" s="30"/>
      <c r="E62" s="31">
        <v>14861.3</v>
      </c>
    </row>
    <row r="63" spans="1:5" ht="25.5">
      <c r="A63" s="29" t="s">
        <v>144</v>
      </c>
      <c r="B63" s="30" t="s">
        <v>145</v>
      </c>
      <c r="C63" s="30"/>
      <c r="D63" s="30"/>
      <c r="E63" s="31">
        <v>5.6</v>
      </c>
    </row>
    <row r="64" spans="1:5">
      <c r="A64" s="29" t="s">
        <v>114</v>
      </c>
      <c r="B64" s="30" t="s">
        <v>145</v>
      </c>
      <c r="C64" s="30" t="s">
        <v>115</v>
      </c>
      <c r="D64" s="30"/>
      <c r="E64" s="31">
        <v>5.6</v>
      </c>
    </row>
    <row r="65" spans="1:5">
      <c r="A65" s="29" t="s">
        <v>5</v>
      </c>
      <c r="B65" s="30" t="s">
        <v>145</v>
      </c>
      <c r="C65" s="30" t="s">
        <v>115</v>
      </c>
      <c r="D65" s="30" t="s">
        <v>6</v>
      </c>
      <c r="E65" s="31">
        <v>5.6</v>
      </c>
    </row>
    <row r="66" spans="1:5">
      <c r="A66" s="32" t="s">
        <v>13</v>
      </c>
      <c r="B66" s="33" t="s">
        <v>145</v>
      </c>
      <c r="C66" s="33" t="s">
        <v>115</v>
      </c>
      <c r="D66" s="33" t="s">
        <v>14</v>
      </c>
      <c r="E66" s="22">
        <v>5.6</v>
      </c>
    </row>
    <row r="67" spans="1:5" ht="25.5">
      <c r="A67" s="29" t="s">
        <v>146</v>
      </c>
      <c r="B67" s="30" t="s">
        <v>147</v>
      </c>
      <c r="C67" s="30"/>
      <c r="D67" s="30"/>
      <c r="E67" s="31">
        <v>3029.8</v>
      </c>
    </row>
    <row r="68" spans="1:5" ht="25.5">
      <c r="A68" s="29" t="s">
        <v>109</v>
      </c>
      <c r="B68" s="30" t="s">
        <v>147</v>
      </c>
      <c r="C68" s="30" t="s">
        <v>110</v>
      </c>
      <c r="D68" s="30"/>
      <c r="E68" s="31">
        <v>275.5</v>
      </c>
    </row>
    <row r="69" spans="1:5">
      <c r="A69" s="29" t="s">
        <v>41</v>
      </c>
      <c r="B69" s="30" t="s">
        <v>147</v>
      </c>
      <c r="C69" s="30" t="s">
        <v>110</v>
      </c>
      <c r="D69" s="30" t="s">
        <v>42</v>
      </c>
      <c r="E69" s="31">
        <v>275.5</v>
      </c>
    </row>
    <row r="70" spans="1:5">
      <c r="A70" s="32" t="s">
        <v>43</v>
      </c>
      <c r="B70" s="33" t="s">
        <v>147</v>
      </c>
      <c r="C70" s="33" t="s">
        <v>110</v>
      </c>
      <c r="D70" s="33" t="s">
        <v>44</v>
      </c>
      <c r="E70" s="22">
        <v>275.5</v>
      </c>
    </row>
    <row r="71" spans="1:5">
      <c r="A71" s="29" t="s">
        <v>114</v>
      </c>
      <c r="B71" s="30" t="s">
        <v>147</v>
      </c>
      <c r="C71" s="30" t="s">
        <v>115</v>
      </c>
      <c r="D71" s="30"/>
      <c r="E71" s="31">
        <v>2754.3</v>
      </c>
    </row>
    <row r="72" spans="1:5">
      <c r="A72" s="29" t="s">
        <v>41</v>
      </c>
      <c r="B72" s="30" t="s">
        <v>147</v>
      </c>
      <c r="C72" s="30" t="s">
        <v>115</v>
      </c>
      <c r="D72" s="30" t="s">
        <v>42</v>
      </c>
      <c r="E72" s="31">
        <v>2754.3</v>
      </c>
    </row>
    <row r="73" spans="1:5">
      <c r="A73" s="32" t="s">
        <v>43</v>
      </c>
      <c r="B73" s="33" t="s">
        <v>147</v>
      </c>
      <c r="C73" s="33" t="s">
        <v>115</v>
      </c>
      <c r="D73" s="33" t="s">
        <v>44</v>
      </c>
      <c r="E73" s="22">
        <v>2754.3</v>
      </c>
    </row>
    <row r="74" spans="1:5" ht="38.25">
      <c r="A74" s="34" t="s">
        <v>148</v>
      </c>
      <c r="B74" s="30" t="s">
        <v>149</v>
      </c>
      <c r="C74" s="30"/>
      <c r="D74" s="30"/>
      <c r="E74" s="31">
        <v>0.7</v>
      </c>
    </row>
    <row r="75" spans="1:5">
      <c r="A75" s="29" t="s">
        <v>114</v>
      </c>
      <c r="B75" s="30" t="s">
        <v>149</v>
      </c>
      <c r="C75" s="30" t="s">
        <v>115</v>
      </c>
      <c r="D75" s="30"/>
      <c r="E75" s="31">
        <v>0.7</v>
      </c>
    </row>
    <row r="76" spans="1:5">
      <c r="A76" s="29" t="s">
        <v>5</v>
      </c>
      <c r="B76" s="30" t="s">
        <v>149</v>
      </c>
      <c r="C76" s="30" t="s">
        <v>115</v>
      </c>
      <c r="D76" s="30" t="s">
        <v>6</v>
      </c>
      <c r="E76" s="31">
        <v>0.7</v>
      </c>
    </row>
    <row r="77" spans="1:5">
      <c r="A77" s="32" t="s">
        <v>21</v>
      </c>
      <c r="B77" s="33" t="s">
        <v>149</v>
      </c>
      <c r="C77" s="33" t="s">
        <v>115</v>
      </c>
      <c r="D77" s="33" t="s">
        <v>22</v>
      </c>
      <c r="E77" s="22">
        <v>0.7</v>
      </c>
    </row>
    <row r="78" spans="1:5">
      <c r="A78" s="29" t="s">
        <v>150</v>
      </c>
      <c r="B78" s="30" t="s">
        <v>151</v>
      </c>
      <c r="C78" s="30"/>
      <c r="D78" s="30"/>
      <c r="E78" s="31">
        <v>1463.1999999999998</v>
      </c>
    </row>
    <row r="79" spans="1:5" ht="25.5">
      <c r="A79" s="29" t="s">
        <v>109</v>
      </c>
      <c r="B79" s="30" t="s">
        <v>151</v>
      </c>
      <c r="C79" s="30" t="s">
        <v>110</v>
      </c>
      <c r="D79" s="30"/>
      <c r="E79" s="31">
        <v>1357.6</v>
      </c>
    </row>
    <row r="80" spans="1:5">
      <c r="A80" s="29" t="s">
        <v>5</v>
      </c>
      <c r="B80" s="30" t="s">
        <v>151</v>
      </c>
      <c r="C80" s="30" t="s">
        <v>110</v>
      </c>
      <c r="D80" s="30" t="s">
        <v>6</v>
      </c>
      <c r="E80" s="31">
        <v>1357.6</v>
      </c>
    </row>
    <row r="81" spans="1:5">
      <c r="A81" s="32" t="s">
        <v>21</v>
      </c>
      <c r="B81" s="33" t="s">
        <v>151</v>
      </c>
      <c r="C81" s="33" t="s">
        <v>110</v>
      </c>
      <c r="D81" s="33" t="s">
        <v>22</v>
      </c>
      <c r="E81" s="22">
        <v>1357.6</v>
      </c>
    </row>
    <row r="82" spans="1:5">
      <c r="A82" s="29" t="s">
        <v>114</v>
      </c>
      <c r="B82" s="30" t="s">
        <v>151</v>
      </c>
      <c r="C82" s="30" t="s">
        <v>115</v>
      </c>
      <c r="D82" s="30"/>
      <c r="E82" s="31">
        <v>105.6</v>
      </c>
    </row>
    <row r="83" spans="1:5">
      <c r="A83" s="29" t="s">
        <v>5</v>
      </c>
      <c r="B83" s="30" t="s">
        <v>151</v>
      </c>
      <c r="C83" s="30" t="s">
        <v>115</v>
      </c>
      <c r="D83" s="30" t="s">
        <v>6</v>
      </c>
      <c r="E83" s="31">
        <v>105.6</v>
      </c>
    </row>
    <row r="84" spans="1:5">
      <c r="A84" s="32" t="s">
        <v>21</v>
      </c>
      <c r="B84" s="33" t="s">
        <v>151</v>
      </c>
      <c r="C84" s="33" t="s">
        <v>115</v>
      </c>
      <c r="D84" s="33" t="s">
        <v>22</v>
      </c>
      <c r="E84" s="22">
        <v>105.6</v>
      </c>
    </row>
    <row r="85" spans="1:5" ht="25.5">
      <c r="A85" s="29" t="s">
        <v>152</v>
      </c>
      <c r="B85" s="30" t="s">
        <v>153</v>
      </c>
      <c r="C85" s="30"/>
      <c r="D85" s="30"/>
      <c r="E85" s="31">
        <v>4544.8999999999996</v>
      </c>
    </row>
    <row r="86" spans="1:5" ht="25.5">
      <c r="A86" s="29" t="s">
        <v>109</v>
      </c>
      <c r="B86" s="30" t="s">
        <v>153</v>
      </c>
      <c r="C86" s="30" t="s">
        <v>110</v>
      </c>
      <c r="D86" s="30"/>
      <c r="E86" s="31">
        <v>4227.7</v>
      </c>
    </row>
    <row r="87" spans="1:5">
      <c r="A87" s="29" t="s">
        <v>5</v>
      </c>
      <c r="B87" s="30" t="s">
        <v>153</v>
      </c>
      <c r="C87" s="30" t="s">
        <v>110</v>
      </c>
      <c r="D87" s="30" t="s">
        <v>6</v>
      </c>
      <c r="E87" s="31">
        <v>4227.7</v>
      </c>
    </row>
    <row r="88" spans="1:5">
      <c r="A88" s="32" t="s">
        <v>21</v>
      </c>
      <c r="B88" s="33" t="s">
        <v>153</v>
      </c>
      <c r="C88" s="33" t="s">
        <v>110</v>
      </c>
      <c r="D88" s="33" t="s">
        <v>22</v>
      </c>
      <c r="E88" s="22">
        <v>4227.7</v>
      </c>
    </row>
    <row r="89" spans="1:5">
      <c r="A89" s="29" t="s">
        <v>114</v>
      </c>
      <c r="B89" s="30" t="s">
        <v>153</v>
      </c>
      <c r="C89" s="30" t="s">
        <v>115</v>
      </c>
      <c r="D89" s="30"/>
      <c r="E89" s="31">
        <v>317.2</v>
      </c>
    </row>
    <row r="90" spans="1:5">
      <c r="A90" s="29" t="s">
        <v>5</v>
      </c>
      <c r="B90" s="30" t="s">
        <v>153</v>
      </c>
      <c r="C90" s="30" t="s">
        <v>115</v>
      </c>
      <c r="D90" s="30" t="s">
        <v>6</v>
      </c>
      <c r="E90" s="31">
        <v>317.2</v>
      </c>
    </row>
    <row r="91" spans="1:5">
      <c r="A91" s="32" t="s">
        <v>21</v>
      </c>
      <c r="B91" s="33" t="s">
        <v>153</v>
      </c>
      <c r="C91" s="33" t="s">
        <v>115</v>
      </c>
      <c r="D91" s="33" t="s">
        <v>22</v>
      </c>
      <c r="E91" s="22">
        <v>317.2</v>
      </c>
    </row>
    <row r="92" spans="1:5" ht="25.5">
      <c r="A92" s="29" t="s">
        <v>154</v>
      </c>
      <c r="B92" s="30" t="s">
        <v>155</v>
      </c>
      <c r="C92" s="30"/>
      <c r="D92" s="30"/>
      <c r="E92" s="31">
        <v>2881.1</v>
      </c>
    </row>
    <row r="93" spans="1:5" ht="25.5">
      <c r="A93" s="29" t="s">
        <v>109</v>
      </c>
      <c r="B93" s="30" t="s">
        <v>155</v>
      </c>
      <c r="C93" s="30" t="s">
        <v>110</v>
      </c>
      <c r="D93" s="30"/>
      <c r="E93" s="31">
        <v>2703.2</v>
      </c>
    </row>
    <row r="94" spans="1:5">
      <c r="A94" s="29" t="s">
        <v>65</v>
      </c>
      <c r="B94" s="30" t="s">
        <v>155</v>
      </c>
      <c r="C94" s="30" t="s">
        <v>110</v>
      </c>
      <c r="D94" s="30" t="s">
        <v>66</v>
      </c>
      <c r="E94" s="31">
        <v>2703.2</v>
      </c>
    </row>
    <row r="95" spans="1:5">
      <c r="A95" s="32" t="s">
        <v>73</v>
      </c>
      <c r="B95" s="33" t="s">
        <v>155</v>
      </c>
      <c r="C95" s="33" t="s">
        <v>110</v>
      </c>
      <c r="D95" s="33" t="s">
        <v>74</v>
      </c>
      <c r="E95" s="22">
        <v>2703.2</v>
      </c>
    </row>
    <row r="96" spans="1:5">
      <c r="A96" s="29" t="s">
        <v>114</v>
      </c>
      <c r="B96" s="30" t="s">
        <v>155</v>
      </c>
      <c r="C96" s="30" t="s">
        <v>115</v>
      </c>
      <c r="D96" s="30"/>
      <c r="E96" s="31">
        <v>177.9</v>
      </c>
    </row>
    <row r="97" spans="1:5">
      <c r="A97" s="29" t="s">
        <v>65</v>
      </c>
      <c r="B97" s="30" t="s">
        <v>155</v>
      </c>
      <c r="C97" s="30" t="s">
        <v>115</v>
      </c>
      <c r="D97" s="30" t="s">
        <v>66</v>
      </c>
      <c r="E97" s="31">
        <v>177.9</v>
      </c>
    </row>
    <row r="98" spans="1:5">
      <c r="A98" s="32" t="s">
        <v>73</v>
      </c>
      <c r="B98" s="33" t="s">
        <v>155</v>
      </c>
      <c r="C98" s="33" t="s">
        <v>115</v>
      </c>
      <c r="D98" s="33" t="s">
        <v>74</v>
      </c>
      <c r="E98" s="22">
        <v>177.9</v>
      </c>
    </row>
    <row r="99" spans="1:5" ht="25.5">
      <c r="A99" s="29" t="s">
        <v>156</v>
      </c>
      <c r="B99" s="30" t="s">
        <v>157</v>
      </c>
      <c r="C99" s="30"/>
      <c r="D99" s="30"/>
      <c r="E99" s="31">
        <v>2936</v>
      </c>
    </row>
    <row r="100" spans="1:5" ht="25.5">
      <c r="A100" s="29" t="s">
        <v>109</v>
      </c>
      <c r="B100" s="30" t="s">
        <v>157</v>
      </c>
      <c r="C100" s="30" t="s">
        <v>110</v>
      </c>
      <c r="D100" s="30"/>
      <c r="E100" s="31">
        <v>2688.7</v>
      </c>
    </row>
    <row r="101" spans="1:5">
      <c r="A101" s="29" t="s">
        <v>5</v>
      </c>
      <c r="B101" s="30" t="s">
        <v>157</v>
      </c>
      <c r="C101" s="30" t="s">
        <v>110</v>
      </c>
      <c r="D101" s="30" t="s">
        <v>6</v>
      </c>
      <c r="E101" s="31">
        <v>2688.7</v>
      </c>
    </row>
    <row r="102" spans="1:5">
      <c r="A102" s="32" t="s">
        <v>21</v>
      </c>
      <c r="B102" s="33" t="s">
        <v>157</v>
      </c>
      <c r="C102" s="33" t="s">
        <v>110</v>
      </c>
      <c r="D102" s="33" t="s">
        <v>22</v>
      </c>
      <c r="E102" s="22">
        <v>2688.7</v>
      </c>
    </row>
    <row r="103" spans="1:5">
      <c r="A103" s="29" t="s">
        <v>114</v>
      </c>
      <c r="B103" s="30" t="s">
        <v>157</v>
      </c>
      <c r="C103" s="30" t="s">
        <v>115</v>
      </c>
      <c r="D103" s="30"/>
      <c r="E103" s="31">
        <v>247.3</v>
      </c>
    </row>
    <row r="104" spans="1:5">
      <c r="A104" s="29" t="s">
        <v>5</v>
      </c>
      <c r="B104" s="30" t="s">
        <v>157</v>
      </c>
      <c r="C104" s="30" t="s">
        <v>115</v>
      </c>
      <c r="D104" s="30" t="s">
        <v>6</v>
      </c>
      <c r="E104" s="31">
        <v>247.3</v>
      </c>
    </row>
    <row r="105" spans="1:5">
      <c r="A105" s="32" t="s">
        <v>21</v>
      </c>
      <c r="B105" s="33" t="s">
        <v>157</v>
      </c>
      <c r="C105" s="33" t="s">
        <v>115</v>
      </c>
      <c r="D105" s="33" t="s">
        <v>22</v>
      </c>
      <c r="E105" s="22">
        <v>247.3</v>
      </c>
    </row>
    <row r="106" spans="1:5">
      <c r="A106" s="29" t="s">
        <v>158</v>
      </c>
      <c r="B106" s="30" t="s">
        <v>159</v>
      </c>
      <c r="C106" s="30"/>
      <c r="D106" s="30"/>
      <c r="E106" s="31">
        <v>4410</v>
      </c>
    </row>
    <row r="107" spans="1:5">
      <c r="A107" s="29" t="s">
        <v>160</v>
      </c>
      <c r="B107" s="30" t="s">
        <v>161</v>
      </c>
      <c r="C107" s="30"/>
      <c r="D107" s="30"/>
      <c r="E107" s="31">
        <v>4410</v>
      </c>
    </row>
    <row r="108" spans="1:5" ht="38.25">
      <c r="A108" s="29" t="s">
        <v>162</v>
      </c>
      <c r="B108" s="30" t="s">
        <v>163</v>
      </c>
      <c r="C108" s="30"/>
      <c r="D108" s="30"/>
      <c r="E108" s="31">
        <v>4410</v>
      </c>
    </row>
    <row r="109" spans="1:5">
      <c r="A109" s="29" t="s">
        <v>138</v>
      </c>
      <c r="B109" s="30" t="s">
        <v>163</v>
      </c>
      <c r="C109" s="30" t="s">
        <v>139</v>
      </c>
      <c r="D109" s="30"/>
      <c r="E109" s="31">
        <v>4410</v>
      </c>
    </row>
    <row r="110" spans="1:5">
      <c r="A110" s="29" t="s">
        <v>5</v>
      </c>
      <c r="B110" s="30" t="s">
        <v>163</v>
      </c>
      <c r="C110" s="30" t="s">
        <v>139</v>
      </c>
      <c r="D110" s="30" t="s">
        <v>6</v>
      </c>
      <c r="E110" s="31">
        <v>4410</v>
      </c>
    </row>
    <row r="111" spans="1:5">
      <c r="A111" s="32" t="s">
        <v>21</v>
      </c>
      <c r="B111" s="33" t="s">
        <v>163</v>
      </c>
      <c r="C111" s="33" t="s">
        <v>139</v>
      </c>
      <c r="D111" s="33" t="s">
        <v>22</v>
      </c>
      <c r="E111" s="22">
        <v>4410</v>
      </c>
    </row>
    <row r="112" spans="1:5">
      <c r="A112" s="29" t="s">
        <v>164</v>
      </c>
      <c r="B112" s="30" t="s">
        <v>165</v>
      </c>
      <c r="C112" s="30"/>
      <c r="D112" s="30"/>
      <c r="E112" s="31">
        <v>308.89999999999998</v>
      </c>
    </row>
    <row r="113" spans="1:5">
      <c r="A113" s="29" t="s">
        <v>105</v>
      </c>
      <c r="B113" s="30" t="s">
        <v>166</v>
      </c>
      <c r="C113" s="30"/>
      <c r="D113" s="30"/>
      <c r="E113" s="31">
        <v>308.89999999999998</v>
      </c>
    </row>
    <row r="114" spans="1:5">
      <c r="A114" s="29" t="s">
        <v>112</v>
      </c>
      <c r="B114" s="30" t="s">
        <v>167</v>
      </c>
      <c r="C114" s="30"/>
      <c r="D114" s="30"/>
      <c r="E114" s="31">
        <v>308.89999999999998</v>
      </c>
    </row>
    <row r="115" spans="1:5">
      <c r="A115" s="29" t="s">
        <v>114</v>
      </c>
      <c r="B115" s="30" t="s">
        <v>167</v>
      </c>
      <c r="C115" s="30" t="s">
        <v>115</v>
      </c>
      <c r="D115" s="30"/>
      <c r="E115" s="31">
        <v>308.89999999999998</v>
      </c>
    </row>
    <row r="116" spans="1:5">
      <c r="A116" s="29" t="s">
        <v>5</v>
      </c>
      <c r="B116" s="30" t="s">
        <v>167</v>
      </c>
      <c r="C116" s="30" t="s">
        <v>115</v>
      </c>
      <c r="D116" s="30" t="s">
        <v>6</v>
      </c>
      <c r="E116" s="31">
        <v>286.39999999999998</v>
      </c>
    </row>
    <row r="117" spans="1:5" ht="25.5">
      <c r="A117" s="32" t="s">
        <v>111</v>
      </c>
      <c r="B117" s="33" t="s">
        <v>167</v>
      </c>
      <c r="C117" s="33" t="s">
        <v>115</v>
      </c>
      <c r="D117" s="33" t="s">
        <v>12</v>
      </c>
      <c r="E117" s="22">
        <v>286.39999999999998</v>
      </c>
    </row>
    <row r="118" spans="1:5">
      <c r="A118" s="29" t="s">
        <v>45</v>
      </c>
      <c r="B118" s="30" t="s">
        <v>167</v>
      </c>
      <c r="C118" s="30" t="s">
        <v>115</v>
      </c>
      <c r="D118" s="30" t="s">
        <v>46</v>
      </c>
      <c r="E118" s="31">
        <v>22.5</v>
      </c>
    </row>
    <row r="119" spans="1:5">
      <c r="A119" s="32" t="s">
        <v>53</v>
      </c>
      <c r="B119" s="33" t="s">
        <v>167</v>
      </c>
      <c r="C119" s="33" t="s">
        <v>115</v>
      </c>
      <c r="D119" s="33" t="s">
        <v>54</v>
      </c>
      <c r="E119" s="22">
        <v>22.5</v>
      </c>
    </row>
    <row r="120" spans="1:5">
      <c r="A120" s="29" t="s">
        <v>168</v>
      </c>
      <c r="B120" s="30" t="s">
        <v>169</v>
      </c>
      <c r="C120" s="30"/>
      <c r="D120" s="30"/>
      <c r="E120" s="31">
        <v>24662</v>
      </c>
    </row>
    <row r="121" spans="1:5">
      <c r="A121" s="29" t="s">
        <v>170</v>
      </c>
      <c r="B121" s="30" t="s">
        <v>171</v>
      </c>
      <c r="C121" s="30"/>
      <c r="D121" s="30"/>
      <c r="E121" s="31">
        <v>3681.8</v>
      </c>
    </row>
    <row r="122" spans="1:5">
      <c r="A122" s="29" t="s">
        <v>124</v>
      </c>
      <c r="B122" s="30" t="s">
        <v>172</v>
      </c>
      <c r="C122" s="30"/>
      <c r="D122" s="30"/>
      <c r="E122" s="31">
        <v>3681.8</v>
      </c>
    </row>
    <row r="123" spans="1:5">
      <c r="A123" s="29" t="s">
        <v>119</v>
      </c>
      <c r="B123" s="30" t="s">
        <v>173</v>
      </c>
      <c r="C123" s="30"/>
      <c r="D123" s="30"/>
      <c r="E123" s="31">
        <v>2001.8000000000002</v>
      </c>
    </row>
    <row r="124" spans="1:5">
      <c r="A124" s="29" t="s">
        <v>114</v>
      </c>
      <c r="B124" s="30" t="s">
        <v>173</v>
      </c>
      <c r="C124" s="30" t="s">
        <v>115</v>
      </c>
      <c r="D124" s="30"/>
      <c r="E124" s="31">
        <v>2001.8000000000002</v>
      </c>
    </row>
    <row r="125" spans="1:5">
      <c r="A125" s="29" t="s">
        <v>5</v>
      </c>
      <c r="B125" s="30" t="s">
        <v>173</v>
      </c>
      <c r="C125" s="30" t="s">
        <v>115</v>
      </c>
      <c r="D125" s="30" t="s">
        <v>6</v>
      </c>
      <c r="E125" s="31">
        <v>2001.8000000000002</v>
      </c>
    </row>
    <row r="126" spans="1:5">
      <c r="A126" s="32" t="s">
        <v>21</v>
      </c>
      <c r="B126" s="33" t="s">
        <v>173</v>
      </c>
      <c r="C126" s="33" t="s">
        <v>115</v>
      </c>
      <c r="D126" s="33" t="s">
        <v>22</v>
      </c>
      <c r="E126" s="22">
        <v>2001.8000000000002</v>
      </c>
    </row>
    <row r="127" spans="1:5">
      <c r="A127" s="29" t="s">
        <v>112</v>
      </c>
      <c r="B127" s="30" t="s">
        <v>174</v>
      </c>
      <c r="C127" s="30"/>
      <c r="D127" s="30"/>
      <c r="E127" s="31">
        <v>1206.0999999999999</v>
      </c>
    </row>
    <row r="128" spans="1:5">
      <c r="A128" s="29" t="s">
        <v>114</v>
      </c>
      <c r="B128" s="30" t="s">
        <v>174</v>
      </c>
      <c r="C128" s="30" t="s">
        <v>115</v>
      </c>
      <c r="D128" s="30"/>
      <c r="E128" s="31">
        <v>885.5</v>
      </c>
    </row>
    <row r="129" spans="1:5">
      <c r="A129" s="29" t="s">
        <v>5</v>
      </c>
      <c r="B129" s="30" t="s">
        <v>174</v>
      </c>
      <c r="C129" s="30" t="s">
        <v>115</v>
      </c>
      <c r="D129" s="30" t="s">
        <v>6</v>
      </c>
      <c r="E129" s="31">
        <v>885.5</v>
      </c>
    </row>
    <row r="130" spans="1:5">
      <c r="A130" s="32" t="s">
        <v>21</v>
      </c>
      <c r="B130" s="33" t="s">
        <v>174</v>
      </c>
      <c r="C130" s="33" t="s">
        <v>115</v>
      </c>
      <c r="D130" s="33" t="s">
        <v>22</v>
      </c>
      <c r="E130" s="22">
        <v>885.5</v>
      </c>
    </row>
    <row r="131" spans="1:5">
      <c r="A131" s="29" t="s">
        <v>122</v>
      </c>
      <c r="B131" s="30" t="s">
        <v>174</v>
      </c>
      <c r="C131" s="30" t="s">
        <v>123</v>
      </c>
      <c r="D131" s="30"/>
      <c r="E131" s="31">
        <v>320.60000000000002</v>
      </c>
    </row>
    <row r="132" spans="1:5">
      <c r="A132" s="29" t="s">
        <v>5</v>
      </c>
      <c r="B132" s="30" t="s">
        <v>174</v>
      </c>
      <c r="C132" s="30" t="s">
        <v>123</v>
      </c>
      <c r="D132" s="30" t="s">
        <v>6</v>
      </c>
      <c r="E132" s="31">
        <v>320.60000000000002</v>
      </c>
    </row>
    <row r="133" spans="1:5">
      <c r="A133" s="32" t="s">
        <v>21</v>
      </c>
      <c r="B133" s="33" t="s">
        <v>174</v>
      </c>
      <c r="C133" s="33" t="s">
        <v>123</v>
      </c>
      <c r="D133" s="33" t="s">
        <v>22</v>
      </c>
      <c r="E133" s="22">
        <v>320.60000000000002</v>
      </c>
    </row>
    <row r="134" spans="1:5">
      <c r="A134" s="29" t="s">
        <v>128</v>
      </c>
      <c r="B134" s="30" t="s">
        <v>175</v>
      </c>
      <c r="C134" s="30"/>
      <c r="D134" s="30"/>
      <c r="E134" s="31">
        <v>473.9</v>
      </c>
    </row>
    <row r="135" spans="1:5">
      <c r="A135" s="29" t="s">
        <v>114</v>
      </c>
      <c r="B135" s="30" t="s">
        <v>175</v>
      </c>
      <c r="C135" s="30" t="s">
        <v>115</v>
      </c>
      <c r="D135" s="30"/>
      <c r="E135" s="31">
        <v>473.9</v>
      </c>
    </row>
    <row r="136" spans="1:5">
      <c r="A136" s="29" t="s">
        <v>5</v>
      </c>
      <c r="B136" s="30" t="s">
        <v>175</v>
      </c>
      <c r="C136" s="30" t="s">
        <v>115</v>
      </c>
      <c r="D136" s="30" t="s">
        <v>6</v>
      </c>
      <c r="E136" s="31">
        <v>473.9</v>
      </c>
    </row>
    <row r="137" spans="1:5">
      <c r="A137" s="32" t="s">
        <v>21</v>
      </c>
      <c r="B137" s="33" t="s">
        <v>175</v>
      </c>
      <c r="C137" s="33" t="s">
        <v>115</v>
      </c>
      <c r="D137" s="33" t="s">
        <v>22</v>
      </c>
      <c r="E137" s="22">
        <v>473.9</v>
      </c>
    </row>
    <row r="138" spans="1:5">
      <c r="A138" s="29" t="s">
        <v>176</v>
      </c>
      <c r="B138" s="30" t="s">
        <v>177</v>
      </c>
      <c r="C138" s="30"/>
      <c r="D138" s="30"/>
      <c r="E138" s="31">
        <v>20980.2</v>
      </c>
    </row>
    <row r="139" spans="1:5">
      <c r="A139" s="29" t="s">
        <v>105</v>
      </c>
      <c r="B139" s="30" t="s">
        <v>178</v>
      </c>
      <c r="C139" s="30"/>
      <c r="D139" s="30"/>
      <c r="E139" s="31">
        <v>20980.2</v>
      </c>
    </row>
    <row r="140" spans="1:5">
      <c r="A140" s="29" t="s">
        <v>107</v>
      </c>
      <c r="B140" s="30" t="s">
        <v>179</v>
      </c>
      <c r="C140" s="30"/>
      <c r="D140" s="30"/>
      <c r="E140" s="31">
        <v>20188.7</v>
      </c>
    </row>
    <row r="141" spans="1:5" ht="25.5">
      <c r="A141" s="29" t="s">
        <v>109</v>
      </c>
      <c r="B141" s="30" t="s">
        <v>179</v>
      </c>
      <c r="C141" s="30" t="s">
        <v>110</v>
      </c>
      <c r="D141" s="30"/>
      <c r="E141" s="31">
        <v>20188.7</v>
      </c>
    </row>
    <row r="142" spans="1:5">
      <c r="A142" s="29" t="s">
        <v>5</v>
      </c>
      <c r="B142" s="30" t="s">
        <v>179</v>
      </c>
      <c r="C142" s="30" t="s">
        <v>110</v>
      </c>
      <c r="D142" s="30" t="s">
        <v>6</v>
      </c>
      <c r="E142" s="31">
        <v>20188.7</v>
      </c>
    </row>
    <row r="143" spans="1:5">
      <c r="A143" s="32" t="s">
        <v>21</v>
      </c>
      <c r="B143" s="33" t="s">
        <v>179</v>
      </c>
      <c r="C143" s="33" t="s">
        <v>110</v>
      </c>
      <c r="D143" s="33" t="s">
        <v>22</v>
      </c>
      <c r="E143" s="22">
        <v>20188.7</v>
      </c>
    </row>
    <row r="144" spans="1:5">
      <c r="A144" s="29" t="s">
        <v>112</v>
      </c>
      <c r="B144" s="30" t="s">
        <v>180</v>
      </c>
      <c r="C144" s="30"/>
      <c r="D144" s="30"/>
      <c r="E144" s="31">
        <v>791.5</v>
      </c>
    </row>
    <row r="145" spans="1:5">
      <c r="A145" s="29" t="s">
        <v>114</v>
      </c>
      <c r="B145" s="30" t="s">
        <v>180</v>
      </c>
      <c r="C145" s="30" t="s">
        <v>115</v>
      </c>
      <c r="D145" s="30"/>
      <c r="E145" s="31">
        <v>791.5</v>
      </c>
    </row>
    <row r="146" spans="1:5">
      <c r="A146" s="29" t="s">
        <v>5</v>
      </c>
      <c r="B146" s="30" t="s">
        <v>180</v>
      </c>
      <c r="C146" s="30" t="s">
        <v>115</v>
      </c>
      <c r="D146" s="30" t="s">
        <v>6</v>
      </c>
      <c r="E146" s="31">
        <v>791.5</v>
      </c>
    </row>
    <row r="147" spans="1:5">
      <c r="A147" s="32" t="s">
        <v>21</v>
      </c>
      <c r="B147" s="33" t="s">
        <v>180</v>
      </c>
      <c r="C147" s="33" t="s">
        <v>115</v>
      </c>
      <c r="D147" s="33" t="s">
        <v>22</v>
      </c>
      <c r="E147" s="22">
        <v>791.5</v>
      </c>
    </row>
    <row r="148" spans="1:5">
      <c r="A148" s="29" t="s">
        <v>181</v>
      </c>
      <c r="B148" s="30" t="s">
        <v>182</v>
      </c>
      <c r="C148" s="30"/>
      <c r="D148" s="30"/>
      <c r="E148" s="31">
        <v>617841.89999999991</v>
      </c>
    </row>
    <row r="149" spans="1:5">
      <c r="A149" s="29" t="s">
        <v>183</v>
      </c>
      <c r="B149" s="30" t="s">
        <v>184</v>
      </c>
      <c r="C149" s="30"/>
      <c r="D149" s="30"/>
      <c r="E149" s="31">
        <v>1634.9</v>
      </c>
    </row>
    <row r="150" spans="1:5">
      <c r="A150" s="29" t="s">
        <v>124</v>
      </c>
      <c r="B150" s="30" t="s">
        <v>185</v>
      </c>
      <c r="C150" s="30"/>
      <c r="D150" s="30"/>
      <c r="E150" s="31">
        <v>1634.9</v>
      </c>
    </row>
    <row r="151" spans="1:5">
      <c r="A151" s="29" t="s">
        <v>119</v>
      </c>
      <c r="B151" s="30" t="s">
        <v>186</v>
      </c>
      <c r="C151" s="30"/>
      <c r="D151" s="30"/>
      <c r="E151" s="31">
        <v>434.9</v>
      </c>
    </row>
    <row r="152" spans="1:5">
      <c r="A152" s="29" t="s">
        <v>114</v>
      </c>
      <c r="B152" s="30" t="s">
        <v>186</v>
      </c>
      <c r="C152" s="30" t="s">
        <v>115</v>
      </c>
      <c r="D152" s="30"/>
      <c r="E152" s="31">
        <v>434.9</v>
      </c>
    </row>
    <row r="153" spans="1:5">
      <c r="A153" s="29" t="s">
        <v>23</v>
      </c>
      <c r="B153" s="30" t="s">
        <v>186</v>
      </c>
      <c r="C153" s="30" t="s">
        <v>115</v>
      </c>
      <c r="D153" s="30" t="s">
        <v>24</v>
      </c>
      <c r="E153" s="31">
        <v>434.9</v>
      </c>
    </row>
    <row r="154" spans="1:5">
      <c r="A154" s="32" t="s">
        <v>25</v>
      </c>
      <c r="B154" s="33" t="s">
        <v>186</v>
      </c>
      <c r="C154" s="33" t="s">
        <v>115</v>
      </c>
      <c r="D154" s="33" t="s">
        <v>26</v>
      </c>
      <c r="E154" s="22">
        <v>434.9</v>
      </c>
    </row>
    <row r="155" spans="1:5">
      <c r="A155" s="29" t="s">
        <v>112</v>
      </c>
      <c r="B155" s="30" t="s">
        <v>187</v>
      </c>
      <c r="C155" s="30"/>
      <c r="D155" s="30"/>
      <c r="E155" s="31">
        <v>200</v>
      </c>
    </row>
    <row r="156" spans="1:5">
      <c r="A156" s="29" t="s">
        <v>114</v>
      </c>
      <c r="B156" s="30" t="s">
        <v>187</v>
      </c>
      <c r="C156" s="30" t="s">
        <v>115</v>
      </c>
      <c r="D156" s="30"/>
      <c r="E156" s="31">
        <v>200</v>
      </c>
    </row>
    <row r="157" spans="1:5">
      <c r="A157" s="29" t="s">
        <v>23</v>
      </c>
      <c r="B157" s="30" t="s">
        <v>187</v>
      </c>
      <c r="C157" s="30" t="s">
        <v>115</v>
      </c>
      <c r="D157" s="30" t="s">
        <v>24</v>
      </c>
      <c r="E157" s="31">
        <v>200</v>
      </c>
    </row>
    <row r="158" spans="1:5">
      <c r="A158" s="32" t="s">
        <v>25</v>
      </c>
      <c r="B158" s="33" t="s">
        <v>187</v>
      </c>
      <c r="C158" s="33" t="s">
        <v>115</v>
      </c>
      <c r="D158" s="33" t="s">
        <v>26</v>
      </c>
      <c r="E158" s="22">
        <v>200</v>
      </c>
    </row>
    <row r="159" spans="1:5">
      <c r="A159" s="29" t="s">
        <v>188</v>
      </c>
      <c r="B159" s="30" t="s">
        <v>189</v>
      </c>
      <c r="C159" s="30"/>
      <c r="D159" s="30"/>
      <c r="E159" s="31">
        <v>1000</v>
      </c>
    </row>
    <row r="160" spans="1:5">
      <c r="A160" s="29" t="s">
        <v>122</v>
      </c>
      <c r="B160" s="30" t="s">
        <v>189</v>
      </c>
      <c r="C160" s="30" t="s">
        <v>123</v>
      </c>
      <c r="D160" s="30"/>
      <c r="E160" s="31">
        <v>1000</v>
      </c>
    </row>
    <row r="161" spans="1:5">
      <c r="A161" s="29" t="s">
        <v>5</v>
      </c>
      <c r="B161" s="30" t="s">
        <v>189</v>
      </c>
      <c r="C161" s="30" t="s">
        <v>123</v>
      </c>
      <c r="D161" s="30" t="s">
        <v>6</v>
      </c>
      <c r="E161" s="31">
        <v>1000</v>
      </c>
    </row>
    <row r="162" spans="1:5">
      <c r="A162" s="32" t="s">
        <v>19</v>
      </c>
      <c r="B162" s="33" t="s">
        <v>189</v>
      </c>
      <c r="C162" s="33" t="s">
        <v>123</v>
      </c>
      <c r="D162" s="33" t="s">
        <v>20</v>
      </c>
      <c r="E162" s="22">
        <v>1000</v>
      </c>
    </row>
    <row r="163" spans="1:5" ht="25.5">
      <c r="A163" s="29" t="s">
        <v>190</v>
      </c>
      <c r="B163" s="30" t="s">
        <v>191</v>
      </c>
      <c r="C163" s="30"/>
      <c r="D163" s="30"/>
      <c r="E163" s="31">
        <v>62688.899999999987</v>
      </c>
    </row>
    <row r="164" spans="1:5">
      <c r="A164" s="29" t="s">
        <v>116</v>
      </c>
      <c r="B164" s="30" t="s">
        <v>192</v>
      </c>
      <c r="C164" s="30"/>
      <c r="D164" s="30"/>
      <c r="E164" s="31">
        <v>59959.69999999999</v>
      </c>
    </row>
    <row r="165" spans="1:5">
      <c r="A165" s="29" t="s">
        <v>107</v>
      </c>
      <c r="B165" s="30" t="s">
        <v>193</v>
      </c>
      <c r="C165" s="30"/>
      <c r="D165" s="30"/>
      <c r="E165" s="31">
        <v>51635.299999999996</v>
      </c>
    </row>
    <row r="166" spans="1:5" ht="25.5">
      <c r="A166" s="29" t="s">
        <v>109</v>
      </c>
      <c r="B166" s="30" t="s">
        <v>193</v>
      </c>
      <c r="C166" s="30" t="s">
        <v>110</v>
      </c>
      <c r="D166" s="30"/>
      <c r="E166" s="31">
        <v>51635.299999999996</v>
      </c>
    </row>
    <row r="167" spans="1:5">
      <c r="A167" s="29" t="s">
        <v>23</v>
      </c>
      <c r="B167" s="30" t="s">
        <v>193</v>
      </c>
      <c r="C167" s="30" t="s">
        <v>110</v>
      </c>
      <c r="D167" s="30" t="s">
        <v>24</v>
      </c>
      <c r="E167" s="31">
        <v>51635.299999999996</v>
      </c>
    </row>
    <row r="168" spans="1:5" ht="25.5">
      <c r="A168" s="32" t="s">
        <v>27</v>
      </c>
      <c r="B168" s="33" t="s">
        <v>193</v>
      </c>
      <c r="C168" s="33" t="s">
        <v>110</v>
      </c>
      <c r="D168" s="33" t="s">
        <v>28</v>
      </c>
      <c r="E168" s="22">
        <v>51635.299999999996</v>
      </c>
    </row>
    <row r="169" spans="1:5">
      <c r="A169" s="29" t="s">
        <v>119</v>
      </c>
      <c r="B169" s="30" t="s">
        <v>194</v>
      </c>
      <c r="C169" s="30"/>
      <c r="D169" s="30"/>
      <c r="E169" s="31">
        <v>852.1</v>
      </c>
    </row>
    <row r="170" spans="1:5">
      <c r="A170" s="29" t="s">
        <v>114</v>
      </c>
      <c r="B170" s="30" t="s">
        <v>194</v>
      </c>
      <c r="C170" s="30" t="s">
        <v>115</v>
      </c>
      <c r="D170" s="30"/>
      <c r="E170" s="31">
        <v>852.1</v>
      </c>
    </row>
    <row r="171" spans="1:5">
      <c r="A171" s="29" t="s">
        <v>23</v>
      </c>
      <c r="B171" s="30" t="s">
        <v>194</v>
      </c>
      <c r="C171" s="30" t="s">
        <v>115</v>
      </c>
      <c r="D171" s="30" t="s">
        <v>24</v>
      </c>
      <c r="E171" s="31">
        <v>852.1</v>
      </c>
    </row>
    <row r="172" spans="1:5" ht="25.5">
      <c r="A172" s="32" t="s">
        <v>27</v>
      </c>
      <c r="B172" s="33" t="s">
        <v>194</v>
      </c>
      <c r="C172" s="33" t="s">
        <v>115</v>
      </c>
      <c r="D172" s="33" t="s">
        <v>28</v>
      </c>
      <c r="E172" s="22">
        <v>852.1</v>
      </c>
    </row>
    <row r="173" spans="1:5">
      <c r="A173" s="29" t="s">
        <v>112</v>
      </c>
      <c r="B173" s="30" t="s">
        <v>195</v>
      </c>
      <c r="C173" s="30"/>
      <c r="D173" s="30"/>
      <c r="E173" s="31">
        <v>2065.1</v>
      </c>
    </row>
    <row r="174" spans="1:5">
      <c r="A174" s="29" t="s">
        <v>114</v>
      </c>
      <c r="B174" s="30" t="s">
        <v>195</v>
      </c>
      <c r="C174" s="30" t="s">
        <v>115</v>
      </c>
      <c r="D174" s="30"/>
      <c r="E174" s="31">
        <v>2032</v>
      </c>
    </row>
    <row r="175" spans="1:5">
      <c r="A175" s="29" t="s">
        <v>23</v>
      </c>
      <c r="B175" s="30" t="s">
        <v>195</v>
      </c>
      <c r="C175" s="30" t="s">
        <v>115</v>
      </c>
      <c r="D175" s="30" t="s">
        <v>24</v>
      </c>
      <c r="E175" s="31">
        <v>2032</v>
      </c>
    </row>
    <row r="176" spans="1:5" ht="25.5">
      <c r="A176" s="32" t="s">
        <v>27</v>
      </c>
      <c r="B176" s="33" t="s">
        <v>195</v>
      </c>
      <c r="C176" s="33" t="s">
        <v>115</v>
      </c>
      <c r="D176" s="33" t="s">
        <v>28</v>
      </c>
      <c r="E176" s="22">
        <v>2032</v>
      </c>
    </row>
    <row r="177" spans="1:5">
      <c r="A177" s="29" t="s">
        <v>122</v>
      </c>
      <c r="B177" s="30" t="s">
        <v>195</v>
      </c>
      <c r="C177" s="30" t="s">
        <v>123</v>
      </c>
      <c r="D177" s="30"/>
      <c r="E177" s="31">
        <v>33.1</v>
      </c>
    </row>
    <row r="178" spans="1:5">
      <c r="A178" s="29" t="s">
        <v>23</v>
      </c>
      <c r="B178" s="30" t="s">
        <v>195</v>
      </c>
      <c r="C178" s="30" t="s">
        <v>123</v>
      </c>
      <c r="D178" s="30" t="s">
        <v>24</v>
      </c>
      <c r="E178" s="31">
        <v>33.1</v>
      </c>
    </row>
    <row r="179" spans="1:5" ht="25.5">
      <c r="A179" s="32" t="s">
        <v>27</v>
      </c>
      <c r="B179" s="33" t="s">
        <v>195</v>
      </c>
      <c r="C179" s="33" t="s">
        <v>123</v>
      </c>
      <c r="D179" s="33" t="s">
        <v>28</v>
      </c>
      <c r="E179" s="22">
        <v>33.1</v>
      </c>
    </row>
    <row r="180" spans="1:5">
      <c r="A180" s="29" t="s">
        <v>128</v>
      </c>
      <c r="B180" s="30" t="s">
        <v>196</v>
      </c>
      <c r="C180" s="30"/>
      <c r="D180" s="30"/>
      <c r="E180" s="31">
        <v>5407.2</v>
      </c>
    </row>
    <row r="181" spans="1:5">
      <c r="A181" s="29" t="s">
        <v>197</v>
      </c>
      <c r="B181" s="30" t="s">
        <v>196</v>
      </c>
      <c r="C181" s="30" t="s">
        <v>198</v>
      </c>
      <c r="D181" s="30"/>
      <c r="E181" s="31">
        <v>5407.2</v>
      </c>
    </row>
    <row r="182" spans="1:5">
      <c r="A182" s="29" t="s">
        <v>23</v>
      </c>
      <c r="B182" s="30" t="s">
        <v>196</v>
      </c>
      <c r="C182" s="30" t="s">
        <v>198</v>
      </c>
      <c r="D182" s="30" t="s">
        <v>24</v>
      </c>
      <c r="E182" s="31">
        <v>5407.2</v>
      </c>
    </row>
    <row r="183" spans="1:5" ht="25.5">
      <c r="A183" s="32" t="s">
        <v>27</v>
      </c>
      <c r="B183" s="33" t="s">
        <v>196</v>
      </c>
      <c r="C183" s="33" t="s">
        <v>198</v>
      </c>
      <c r="D183" s="33" t="s">
        <v>28</v>
      </c>
      <c r="E183" s="22">
        <v>5407.2</v>
      </c>
    </row>
    <row r="184" spans="1:5">
      <c r="A184" s="35" t="s">
        <v>160</v>
      </c>
      <c r="B184" s="36" t="s">
        <v>199</v>
      </c>
      <c r="C184" s="36"/>
      <c r="D184" s="36"/>
      <c r="E184" s="31">
        <v>2729.2</v>
      </c>
    </row>
    <row r="185" spans="1:5" ht="38.25">
      <c r="A185" s="35" t="s">
        <v>162</v>
      </c>
      <c r="B185" s="36" t="s">
        <v>200</v>
      </c>
      <c r="C185" s="36"/>
      <c r="D185" s="36"/>
      <c r="E185" s="31">
        <v>2729.2</v>
      </c>
    </row>
    <row r="186" spans="1:5" ht="25.5">
      <c r="A186" s="35" t="s">
        <v>109</v>
      </c>
      <c r="B186" s="36" t="s">
        <v>200</v>
      </c>
      <c r="C186" s="36" t="s">
        <v>110</v>
      </c>
      <c r="D186" s="36"/>
      <c r="E186" s="31">
        <v>2584.7999999999997</v>
      </c>
    </row>
    <row r="187" spans="1:5">
      <c r="A187" s="35" t="s">
        <v>23</v>
      </c>
      <c r="B187" s="36" t="s">
        <v>200</v>
      </c>
      <c r="C187" s="36" t="s">
        <v>110</v>
      </c>
      <c r="D187" s="36" t="s">
        <v>24</v>
      </c>
      <c r="E187" s="31">
        <v>2584.7999999999997</v>
      </c>
    </row>
    <row r="188" spans="1:5" ht="25.5">
      <c r="A188" s="37" t="s">
        <v>27</v>
      </c>
      <c r="B188" s="38" t="s">
        <v>200</v>
      </c>
      <c r="C188" s="38" t="s">
        <v>110</v>
      </c>
      <c r="D188" s="38" t="s">
        <v>28</v>
      </c>
      <c r="E188" s="22">
        <v>2584.7999999999997</v>
      </c>
    </row>
    <row r="189" spans="1:5">
      <c r="A189" s="35" t="s">
        <v>114</v>
      </c>
      <c r="B189" s="36" t="s">
        <v>200</v>
      </c>
      <c r="C189" s="36" t="s">
        <v>115</v>
      </c>
      <c r="D189" s="36"/>
      <c r="E189" s="31">
        <v>144.4</v>
      </c>
    </row>
    <row r="190" spans="1:5">
      <c r="A190" s="35" t="s">
        <v>23</v>
      </c>
      <c r="B190" s="36" t="s">
        <v>200</v>
      </c>
      <c r="C190" s="36" t="s">
        <v>115</v>
      </c>
      <c r="D190" s="36" t="s">
        <v>24</v>
      </c>
      <c r="E190" s="31">
        <v>144.4</v>
      </c>
    </row>
    <row r="191" spans="1:5" ht="25.5">
      <c r="A191" s="37" t="s">
        <v>27</v>
      </c>
      <c r="B191" s="38" t="s">
        <v>200</v>
      </c>
      <c r="C191" s="38" t="s">
        <v>115</v>
      </c>
      <c r="D191" s="38" t="s">
        <v>28</v>
      </c>
      <c r="E191" s="22">
        <v>144.4</v>
      </c>
    </row>
    <row r="192" spans="1:5">
      <c r="A192" s="29" t="s">
        <v>201</v>
      </c>
      <c r="B192" s="30" t="s">
        <v>202</v>
      </c>
      <c r="C192" s="30"/>
      <c r="D192" s="30"/>
      <c r="E192" s="31">
        <v>553518.1</v>
      </c>
    </row>
    <row r="193" spans="1:5">
      <c r="A193" s="29" t="s">
        <v>124</v>
      </c>
      <c r="B193" s="30" t="s">
        <v>203</v>
      </c>
      <c r="C193" s="30"/>
      <c r="D193" s="30"/>
      <c r="E193" s="31">
        <v>553518.1</v>
      </c>
    </row>
    <row r="194" spans="1:5">
      <c r="A194" s="29" t="s">
        <v>204</v>
      </c>
      <c r="B194" s="30" t="s">
        <v>205</v>
      </c>
      <c r="C194" s="30"/>
      <c r="D194" s="30"/>
      <c r="E194" s="31">
        <v>553518.1</v>
      </c>
    </row>
    <row r="195" spans="1:5">
      <c r="A195" s="29" t="s">
        <v>114</v>
      </c>
      <c r="B195" s="30" t="s">
        <v>205</v>
      </c>
      <c r="C195" s="30" t="s">
        <v>115</v>
      </c>
      <c r="D195" s="30"/>
      <c r="E195" s="31">
        <v>553518.1</v>
      </c>
    </row>
    <row r="196" spans="1:5">
      <c r="A196" s="29" t="s">
        <v>41</v>
      </c>
      <c r="B196" s="30" t="s">
        <v>205</v>
      </c>
      <c r="C196" s="30" t="s">
        <v>115</v>
      </c>
      <c r="D196" s="30" t="s">
        <v>42</v>
      </c>
      <c r="E196" s="31">
        <v>553518.1</v>
      </c>
    </row>
    <row r="197" spans="1:5">
      <c r="A197" s="32" t="s">
        <v>43</v>
      </c>
      <c r="B197" s="33" t="s">
        <v>205</v>
      </c>
      <c r="C197" s="33" t="s">
        <v>115</v>
      </c>
      <c r="D197" s="33" t="s">
        <v>44</v>
      </c>
      <c r="E197" s="22">
        <v>553518.1</v>
      </c>
    </row>
    <row r="198" spans="1:5">
      <c r="A198" s="29" t="s">
        <v>206</v>
      </c>
      <c r="B198" s="30" t="s">
        <v>207</v>
      </c>
      <c r="C198" s="30"/>
      <c r="D198" s="30"/>
      <c r="E198" s="31">
        <v>28034.6</v>
      </c>
    </row>
    <row r="199" spans="1:5">
      <c r="A199" s="29" t="s">
        <v>206</v>
      </c>
      <c r="B199" s="30" t="s">
        <v>208</v>
      </c>
      <c r="C199" s="30"/>
      <c r="D199" s="30"/>
      <c r="E199" s="31">
        <v>28034.6</v>
      </c>
    </row>
    <row r="200" spans="1:5">
      <c r="A200" s="29" t="s">
        <v>116</v>
      </c>
      <c r="B200" s="30" t="s">
        <v>209</v>
      </c>
      <c r="C200" s="30"/>
      <c r="D200" s="30"/>
      <c r="E200" s="31">
        <v>21853.599999999999</v>
      </c>
    </row>
    <row r="201" spans="1:5">
      <c r="A201" s="29" t="s">
        <v>128</v>
      </c>
      <c r="B201" s="30" t="s">
        <v>210</v>
      </c>
      <c r="C201" s="30"/>
      <c r="D201" s="30"/>
      <c r="E201" s="31">
        <v>8261.6</v>
      </c>
    </row>
    <row r="202" spans="1:5">
      <c r="A202" s="29" t="s">
        <v>114</v>
      </c>
      <c r="B202" s="30" t="s">
        <v>210</v>
      </c>
      <c r="C202" s="30" t="s">
        <v>115</v>
      </c>
      <c r="D202" s="30"/>
      <c r="E202" s="31">
        <v>7291.6</v>
      </c>
    </row>
    <row r="203" spans="1:5">
      <c r="A203" s="29" t="s">
        <v>45</v>
      </c>
      <c r="B203" s="30" t="s">
        <v>210</v>
      </c>
      <c r="C203" s="30" t="s">
        <v>115</v>
      </c>
      <c r="D203" s="30" t="s">
        <v>46</v>
      </c>
      <c r="E203" s="31">
        <v>7249.1</v>
      </c>
    </row>
    <row r="204" spans="1:5">
      <c r="A204" s="32" t="s">
        <v>47</v>
      </c>
      <c r="B204" s="33" t="s">
        <v>210</v>
      </c>
      <c r="C204" s="33" t="s">
        <v>115</v>
      </c>
      <c r="D204" s="33" t="s">
        <v>48</v>
      </c>
      <c r="E204" s="22">
        <v>3221</v>
      </c>
    </row>
    <row r="205" spans="1:5">
      <c r="A205" s="32" t="s">
        <v>49</v>
      </c>
      <c r="B205" s="33" t="s">
        <v>210</v>
      </c>
      <c r="C205" s="33" t="s">
        <v>115</v>
      </c>
      <c r="D205" s="33" t="s">
        <v>50</v>
      </c>
      <c r="E205" s="22">
        <v>4028.1</v>
      </c>
    </row>
    <row r="206" spans="1:5">
      <c r="A206" s="29" t="s">
        <v>59</v>
      </c>
      <c r="B206" s="30" t="s">
        <v>210</v>
      </c>
      <c r="C206" s="30" t="s">
        <v>115</v>
      </c>
      <c r="D206" s="30" t="s">
        <v>60</v>
      </c>
      <c r="E206" s="31">
        <v>42.5</v>
      </c>
    </row>
    <row r="207" spans="1:5">
      <c r="A207" s="32" t="s">
        <v>61</v>
      </c>
      <c r="B207" s="33" t="s">
        <v>210</v>
      </c>
      <c r="C207" s="33" t="s">
        <v>115</v>
      </c>
      <c r="D207" s="33" t="s">
        <v>62</v>
      </c>
      <c r="E207" s="22">
        <v>42.5</v>
      </c>
    </row>
    <row r="208" spans="1:5">
      <c r="A208" s="29" t="s">
        <v>211</v>
      </c>
      <c r="B208" s="30" t="s">
        <v>210</v>
      </c>
      <c r="C208" s="30" t="s">
        <v>212</v>
      </c>
      <c r="D208" s="30"/>
      <c r="E208" s="31">
        <v>970</v>
      </c>
    </row>
    <row r="209" spans="1:5">
      <c r="A209" s="29" t="s">
        <v>45</v>
      </c>
      <c r="B209" s="30" t="s">
        <v>210</v>
      </c>
      <c r="C209" s="30" t="s">
        <v>212</v>
      </c>
      <c r="D209" s="30" t="s">
        <v>46</v>
      </c>
      <c r="E209" s="31">
        <v>670</v>
      </c>
    </row>
    <row r="210" spans="1:5">
      <c r="A210" s="32" t="s">
        <v>51</v>
      </c>
      <c r="B210" s="33" t="s">
        <v>210</v>
      </c>
      <c r="C210" s="33" t="s">
        <v>212</v>
      </c>
      <c r="D210" s="33" t="s">
        <v>52</v>
      </c>
      <c r="E210" s="22">
        <v>670</v>
      </c>
    </row>
    <row r="211" spans="1:5">
      <c r="A211" s="29" t="s">
        <v>59</v>
      </c>
      <c r="B211" s="30" t="s">
        <v>210</v>
      </c>
      <c r="C211" s="30" t="s">
        <v>212</v>
      </c>
      <c r="D211" s="30" t="s">
        <v>60</v>
      </c>
      <c r="E211" s="31">
        <v>300</v>
      </c>
    </row>
    <row r="212" spans="1:5">
      <c r="A212" s="32" t="s">
        <v>61</v>
      </c>
      <c r="B212" s="33" t="s">
        <v>210</v>
      </c>
      <c r="C212" s="33" t="s">
        <v>212</v>
      </c>
      <c r="D212" s="33" t="s">
        <v>62</v>
      </c>
      <c r="E212" s="22">
        <v>300</v>
      </c>
    </row>
    <row r="213" spans="1:5" ht="25.5">
      <c r="A213" s="29" t="s">
        <v>213</v>
      </c>
      <c r="B213" s="30" t="s">
        <v>214</v>
      </c>
      <c r="C213" s="30"/>
      <c r="D213" s="30"/>
      <c r="E213" s="31">
        <v>13592</v>
      </c>
    </row>
    <row r="214" spans="1:5">
      <c r="A214" s="29" t="s">
        <v>215</v>
      </c>
      <c r="B214" s="30" t="s">
        <v>216</v>
      </c>
      <c r="C214" s="30"/>
      <c r="D214" s="30"/>
      <c r="E214" s="31">
        <v>13592</v>
      </c>
    </row>
    <row r="215" spans="1:5">
      <c r="A215" s="29" t="s">
        <v>114</v>
      </c>
      <c r="B215" s="30" t="s">
        <v>216</v>
      </c>
      <c r="C215" s="30" t="s">
        <v>115</v>
      </c>
      <c r="D215" s="30"/>
      <c r="E215" s="31">
        <v>6965</v>
      </c>
    </row>
    <row r="216" spans="1:5">
      <c r="A216" s="29" t="s">
        <v>45</v>
      </c>
      <c r="B216" s="30" t="s">
        <v>216</v>
      </c>
      <c r="C216" s="30" t="s">
        <v>115</v>
      </c>
      <c r="D216" s="30" t="s">
        <v>46</v>
      </c>
      <c r="E216" s="31">
        <v>6965</v>
      </c>
    </row>
    <row r="217" spans="1:5">
      <c r="A217" s="32" t="s">
        <v>49</v>
      </c>
      <c r="B217" s="33" t="s">
        <v>216</v>
      </c>
      <c r="C217" s="33" t="s">
        <v>115</v>
      </c>
      <c r="D217" s="33" t="s">
        <v>50</v>
      </c>
      <c r="E217" s="22">
        <v>6965</v>
      </c>
    </row>
    <row r="218" spans="1:5">
      <c r="A218" s="29" t="s">
        <v>211</v>
      </c>
      <c r="B218" s="30" t="s">
        <v>216</v>
      </c>
      <c r="C218" s="30" t="s">
        <v>212</v>
      </c>
      <c r="D218" s="30"/>
      <c r="E218" s="31">
        <v>6627</v>
      </c>
    </row>
    <row r="219" spans="1:5">
      <c r="A219" s="29" t="s">
        <v>45</v>
      </c>
      <c r="B219" s="30" t="s">
        <v>216</v>
      </c>
      <c r="C219" s="30" t="s">
        <v>212</v>
      </c>
      <c r="D219" s="30" t="s">
        <v>46</v>
      </c>
      <c r="E219" s="31">
        <v>2381</v>
      </c>
    </row>
    <row r="220" spans="1:5">
      <c r="A220" s="32" t="s">
        <v>51</v>
      </c>
      <c r="B220" s="33" t="s">
        <v>216</v>
      </c>
      <c r="C220" s="33" t="s">
        <v>212</v>
      </c>
      <c r="D220" s="33" t="s">
        <v>52</v>
      </c>
      <c r="E220" s="22">
        <v>2381</v>
      </c>
    </row>
    <row r="221" spans="1:5">
      <c r="A221" s="29" t="s">
        <v>75</v>
      </c>
      <c r="B221" s="30" t="s">
        <v>216</v>
      </c>
      <c r="C221" s="30" t="s">
        <v>212</v>
      </c>
      <c r="D221" s="30" t="s">
        <v>76</v>
      </c>
      <c r="E221" s="31">
        <v>4246</v>
      </c>
    </row>
    <row r="222" spans="1:5">
      <c r="A222" s="32" t="s">
        <v>77</v>
      </c>
      <c r="B222" s="33" t="s">
        <v>216</v>
      </c>
      <c r="C222" s="33" t="s">
        <v>212</v>
      </c>
      <c r="D222" s="33" t="s">
        <v>78</v>
      </c>
      <c r="E222" s="22">
        <v>4246</v>
      </c>
    </row>
    <row r="223" spans="1:5">
      <c r="A223" s="29" t="s">
        <v>124</v>
      </c>
      <c r="B223" s="30" t="s">
        <v>217</v>
      </c>
      <c r="C223" s="30"/>
      <c r="D223" s="30"/>
      <c r="E223" s="31">
        <v>2381</v>
      </c>
    </row>
    <row r="224" spans="1:5" ht="25.5">
      <c r="A224" s="29" t="s">
        <v>213</v>
      </c>
      <c r="B224" s="30" t="s">
        <v>218</v>
      </c>
      <c r="C224" s="30"/>
      <c r="D224" s="30"/>
      <c r="E224" s="31">
        <v>2381</v>
      </c>
    </row>
    <row r="225" spans="1:5">
      <c r="A225" s="29" t="s">
        <v>215</v>
      </c>
      <c r="B225" s="30" t="s">
        <v>219</v>
      </c>
      <c r="C225" s="30"/>
      <c r="D225" s="30"/>
      <c r="E225" s="31">
        <v>2381</v>
      </c>
    </row>
    <row r="226" spans="1:5">
      <c r="A226" s="29" t="s">
        <v>114</v>
      </c>
      <c r="B226" s="30" t="s">
        <v>219</v>
      </c>
      <c r="C226" s="30" t="s">
        <v>115</v>
      </c>
      <c r="D226" s="30"/>
      <c r="E226" s="31">
        <v>2381</v>
      </c>
    </row>
    <row r="227" spans="1:5">
      <c r="A227" s="29" t="s">
        <v>37</v>
      </c>
      <c r="B227" s="30" t="s">
        <v>219</v>
      </c>
      <c r="C227" s="30" t="s">
        <v>115</v>
      </c>
      <c r="D227" s="30" t="s">
        <v>38</v>
      </c>
      <c r="E227" s="31">
        <v>2381</v>
      </c>
    </row>
    <row r="228" spans="1:5">
      <c r="A228" s="32" t="s">
        <v>39</v>
      </c>
      <c r="B228" s="33" t="s">
        <v>219</v>
      </c>
      <c r="C228" s="33" t="s">
        <v>115</v>
      </c>
      <c r="D228" s="33" t="s">
        <v>40</v>
      </c>
      <c r="E228" s="22">
        <v>2381</v>
      </c>
    </row>
    <row r="229" spans="1:5">
      <c r="A229" s="29" t="s">
        <v>134</v>
      </c>
      <c r="B229" s="30" t="s">
        <v>220</v>
      </c>
      <c r="C229" s="30"/>
      <c r="D229" s="30"/>
      <c r="E229" s="31">
        <v>3800</v>
      </c>
    </row>
    <row r="230" spans="1:5" ht="25.5">
      <c r="A230" s="29" t="s">
        <v>136</v>
      </c>
      <c r="B230" s="30" t="s">
        <v>221</v>
      </c>
      <c r="C230" s="30"/>
      <c r="D230" s="30"/>
      <c r="E230" s="31">
        <v>3800</v>
      </c>
    </row>
    <row r="231" spans="1:5">
      <c r="A231" s="29" t="s">
        <v>138</v>
      </c>
      <c r="B231" s="30" t="s">
        <v>221</v>
      </c>
      <c r="C231" s="30" t="s">
        <v>139</v>
      </c>
      <c r="D231" s="30"/>
      <c r="E231" s="31">
        <v>3800</v>
      </c>
    </row>
    <row r="232" spans="1:5">
      <c r="A232" s="29" t="s">
        <v>5</v>
      </c>
      <c r="B232" s="30" t="s">
        <v>221</v>
      </c>
      <c r="C232" s="30" t="s">
        <v>139</v>
      </c>
      <c r="D232" s="30" t="s">
        <v>6</v>
      </c>
      <c r="E232" s="31">
        <v>3800</v>
      </c>
    </row>
    <row r="233" spans="1:5">
      <c r="A233" s="32" t="s">
        <v>21</v>
      </c>
      <c r="B233" s="33" t="s">
        <v>221</v>
      </c>
      <c r="C233" s="33" t="s">
        <v>139</v>
      </c>
      <c r="D233" s="33" t="s">
        <v>22</v>
      </c>
      <c r="E233" s="22">
        <v>3800</v>
      </c>
    </row>
    <row r="234" spans="1:5">
      <c r="A234" s="29" t="s">
        <v>222</v>
      </c>
      <c r="B234" s="30" t="s">
        <v>223</v>
      </c>
      <c r="C234" s="30"/>
      <c r="D234" s="30"/>
      <c r="E234" s="31">
        <v>155990.30000000002</v>
      </c>
    </row>
    <row r="235" spans="1:5">
      <c r="A235" s="29" t="s">
        <v>222</v>
      </c>
      <c r="B235" s="30" t="s">
        <v>224</v>
      </c>
      <c r="C235" s="30"/>
      <c r="D235" s="30"/>
      <c r="E235" s="31">
        <v>155990.30000000002</v>
      </c>
    </row>
    <row r="236" spans="1:5">
      <c r="A236" s="29" t="s">
        <v>124</v>
      </c>
      <c r="B236" s="30" t="s">
        <v>225</v>
      </c>
      <c r="C236" s="30"/>
      <c r="D236" s="30"/>
      <c r="E236" s="31">
        <v>148588.30000000002</v>
      </c>
    </row>
    <row r="237" spans="1:5">
      <c r="A237" s="29" t="s">
        <v>119</v>
      </c>
      <c r="B237" s="30" t="s">
        <v>226</v>
      </c>
      <c r="C237" s="30"/>
      <c r="D237" s="30"/>
      <c r="E237" s="31">
        <v>20673.099999999999</v>
      </c>
    </row>
    <row r="238" spans="1:5">
      <c r="A238" s="29" t="s">
        <v>114</v>
      </c>
      <c r="B238" s="30" t="s">
        <v>226</v>
      </c>
      <c r="C238" s="30" t="s">
        <v>115</v>
      </c>
      <c r="D238" s="30"/>
      <c r="E238" s="31">
        <v>20673.099999999999</v>
      </c>
    </row>
    <row r="239" spans="1:5">
      <c r="A239" s="29" t="s">
        <v>29</v>
      </c>
      <c r="B239" s="30" t="s">
        <v>226</v>
      </c>
      <c r="C239" s="30" t="s">
        <v>115</v>
      </c>
      <c r="D239" s="30" t="s">
        <v>30</v>
      </c>
      <c r="E239" s="31">
        <v>20673.099999999999</v>
      </c>
    </row>
    <row r="240" spans="1:5">
      <c r="A240" s="32" t="s">
        <v>33</v>
      </c>
      <c r="B240" s="33" t="s">
        <v>226</v>
      </c>
      <c r="C240" s="33" t="s">
        <v>115</v>
      </c>
      <c r="D240" s="33" t="s">
        <v>34</v>
      </c>
      <c r="E240" s="22">
        <v>20673.099999999999</v>
      </c>
    </row>
    <row r="241" spans="1:5">
      <c r="A241" s="29" t="s">
        <v>112</v>
      </c>
      <c r="B241" s="30" t="s">
        <v>227</v>
      </c>
      <c r="C241" s="30"/>
      <c r="D241" s="30"/>
      <c r="E241" s="31">
        <v>3900.5</v>
      </c>
    </row>
    <row r="242" spans="1:5">
      <c r="A242" s="29" t="s">
        <v>114</v>
      </c>
      <c r="B242" s="30" t="s">
        <v>227</v>
      </c>
      <c r="C242" s="30" t="s">
        <v>115</v>
      </c>
      <c r="D242" s="30"/>
      <c r="E242" s="31">
        <v>3900.5</v>
      </c>
    </row>
    <row r="243" spans="1:5">
      <c r="A243" s="29" t="s">
        <v>29</v>
      </c>
      <c r="B243" s="30" t="s">
        <v>227</v>
      </c>
      <c r="C243" s="30" t="s">
        <v>115</v>
      </c>
      <c r="D243" s="30" t="s">
        <v>30</v>
      </c>
      <c r="E243" s="31">
        <v>3900.5</v>
      </c>
    </row>
    <row r="244" spans="1:5">
      <c r="A244" s="32" t="s">
        <v>33</v>
      </c>
      <c r="B244" s="33" t="s">
        <v>227</v>
      </c>
      <c r="C244" s="33" t="s">
        <v>115</v>
      </c>
      <c r="D244" s="33" t="s">
        <v>34</v>
      </c>
      <c r="E244" s="22">
        <v>3900.5</v>
      </c>
    </row>
    <row r="245" spans="1:5">
      <c r="A245" s="29" t="s">
        <v>128</v>
      </c>
      <c r="B245" s="30" t="s">
        <v>228</v>
      </c>
      <c r="C245" s="30"/>
      <c r="D245" s="30"/>
      <c r="E245" s="31">
        <v>20138.800000000003</v>
      </c>
    </row>
    <row r="246" spans="1:5">
      <c r="A246" s="29" t="s">
        <v>114</v>
      </c>
      <c r="B246" s="30" t="s">
        <v>228</v>
      </c>
      <c r="C246" s="30" t="s">
        <v>115</v>
      </c>
      <c r="D246" s="30"/>
      <c r="E246" s="31">
        <v>20138.800000000003</v>
      </c>
    </row>
    <row r="247" spans="1:5">
      <c r="A247" s="29" t="s">
        <v>29</v>
      </c>
      <c r="B247" s="30" t="s">
        <v>228</v>
      </c>
      <c r="C247" s="30" t="s">
        <v>115</v>
      </c>
      <c r="D247" s="30" t="s">
        <v>30</v>
      </c>
      <c r="E247" s="31">
        <v>20138.800000000003</v>
      </c>
    </row>
    <row r="248" spans="1:5">
      <c r="A248" s="32" t="s">
        <v>33</v>
      </c>
      <c r="B248" s="33" t="s">
        <v>228</v>
      </c>
      <c r="C248" s="33" t="s">
        <v>115</v>
      </c>
      <c r="D248" s="33" t="s">
        <v>34</v>
      </c>
      <c r="E248" s="22">
        <v>20138.800000000003</v>
      </c>
    </row>
    <row r="249" spans="1:5" ht="25.5">
      <c r="A249" s="29" t="s">
        <v>213</v>
      </c>
      <c r="B249" s="30" t="s">
        <v>229</v>
      </c>
      <c r="C249" s="30"/>
      <c r="D249" s="30"/>
      <c r="E249" s="31">
        <v>103875.90000000001</v>
      </c>
    </row>
    <row r="250" spans="1:5" ht="38.25">
      <c r="A250" s="29" t="s">
        <v>230</v>
      </c>
      <c r="B250" s="30" t="s">
        <v>231</v>
      </c>
      <c r="C250" s="30"/>
      <c r="D250" s="30"/>
      <c r="E250" s="31">
        <v>66056.100000000006</v>
      </c>
    </row>
    <row r="251" spans="1:5">
      <c r="A251" s="29" t="s">
        <v>114</v>
      </c>
      <c r="B251" s="30" t="s">
        <v>231</v>
      </c>
      <c r="C251" s="30" t="s">
        <v>115</v>
      </c>
      <c r="D251" s="30"/>
      <c r="E251" s="31">
        <v>66056.100000000006</v>
      </c>
    </row>
    <row r="252" spans="1:5">
      <c r="A252" s="29" t="s">
        <v>29</v>
      </c>
      <c r="B252" s="30" t="s">
        <v>231</v>
      </c>
      <c r="C252" s="30" t="s">
        <v>115</v>
      </c>
      <c r="D252" s="30" t="s">
        <v>30</v>
      </c>
      <c r="E252" s="31">
        <v>66056.100000000006</v>
      </c>
    </row>
    <row r="253" spans="1:5">
      <c r="A253" s="32" t="s">
        <v>33</v>
      </c>
      <c r="B253" s="33" t="s">
        <v>231</v>
      </c>
      <c r="C253" s="33" t="s">
        <v>115</v>
      </c>
      <c r="D253" s="33" t="s">
        <v>34</v>
      </c>
      <c r="E253" s="22">
        <v>66056.100000000006</v>
      </c>
    </row>
    <row r="254" spans="1:5" ht="25.5">
      <c r="A254" s="29" t="s">
        <v>232</v>
      </c>
      <c r="B254" s="30" t="s">
        <v>233</v>
      </c>
      <c r="C254" s="30"/>
      <c r="D254" s="30"/>
      <c r="E254" s="31">
        <v>37819.800000000003</v>
      </c>
    </row>
    <row r="255" spans="1:5">
      <c r="A255" s="29" t="s">
        <v>114</v>
      </c>
      <c r="B255" s="30" t="s">
        <v>233</v>
      </c>
      <c r="C255" s="30" t="s">
        <v>115</v>
      </c>
      <c r="D255" s="30"/>
      <c r="E255" s="31">
        <v>37819.800000000003</v>
      </c>
    </row>
    <row r="256" spans="1:5">
      <c r="A256" s="29" t="s">
        <v>29</v>
      </c>
      <c r="B256" s="30" t="s">
        <v>233</v>
      </c>
      <c r="C256" s="30" t="s">
        <v>115</v>
      </c>
      <c r="D256" s="30" t="s">
        <v>30</v>
      </c>
      <c r="E256" s="31">
        <v>37819.800000000003</v>
      </c>
    </row>
    <row r="257" spans="1:5">
      <c r="A257" s="32" t="s">
        <v>33</v>
      </c>
      <c r="B257" s="33" t="s">
        <v>233</v>
      </c>
      <c r="C257" s="33" t="s">
        <v>115</v>
      </c>
      <c r="D257" s="33" t="s">
        <v>34</v>
      </c>
      <c r="E257" s="22">
        <v>37819.800000000003</v>
      </c>
    </row>
    <row r="258" spans="1:5">
      <c r="A258" s="29" t="s">
        <v>160</v>
      </c>
      <c r="B258" s="30" t="s">
        <v>234</v>
      </c>
      <c r="C258" s="30"/>
      <c r="D258" s="30"/>
      <c r="E258" s="31">
        <v>7402</v>
      </c>
    </row>
    <row r="259" spans="1:5" ht="38.25">
      <c r="A259" s="29" t="s">
        <v>162</v>
      </c>
      <c r="B259" s="30" t="s">
        <v>235</v>
      </c>
      <c r="C259" s="30"/>
      <c r="D259" s="30"/>
      <c r="E259" s="31">
        <v>7402</v>
      </c>
    </row>
    <row r="260" spans="1:5">
      <c r="A260" s="29" t="s">
        <v>114</v>
      </c>
      <c r="B260" s="30" t="s">
        <v>235</v>
      </c>
      <c r="C260" s="30" t="s">
        <v>115</v>
      </c>
      <c r="D260" s="30"/>
      <c r="E260" s="31">
        <v>7402</v>
      </c>
    </row>
    <row r="261" spans="1:5">
      <c r="A261" s="29" t="s">
        <v>29</v>
      </c>
      <c r="B261" s="30" t="s">
        <v>235</v>
      </c>
      <c r="C261" s="30" t="s">
        <v>115</v>
      </c>
      <c r="D261" s="30" t="s">
        <v>30</v>
      </c>
      <c r="E261" s="31">
        <v>7402</v>
      </c>
    </row>
    <row r="262" spans="1:5">
      <c r="A262" s="32" t="s">
        <v>33</v>
      </c>
      <c r="B262" s="33" t="s">
        <v>235</v>
      </c>
      <c r="C262" s="33" t="s">
        <v>115</v>
      </c>
      <c r="D262" s="33" t="s">
        <v>34</v>
      </c>
      <c r="E262" s="22">
        <v>7402</v>
      </c>
    </row>
    <row r="263" spans="1:5">
      <c r="A263" s="29" t="s">
        <v>236</v>
      </c>
      <c r="B263" s="30" t="s">
        <v>237</v>
      </c>
      <c r="C263" s="30"/>
      <c r="D263" s="30"/>
      <c r="E263" s="31">
        <v>85802.699999999983</v>
      </c>
    </row>
    <row r="264" spans="1:5">
      <c r="A264" s="29" t="s">
        <v>238</v>
      </c>
      <c r="B264" s="30" t="s">
        <v>239</v>
      </c>
      <c r="C264" s="30"/>
      <c r="D264" s="30"/>
      <c r="E264" s="31">
        <v>84317.799999999988</v>
      </c>
    </row>
    <row r="265" spans="1:5">
      <c r="A265" s="29" t="s">
        <v>116</v>
      </c>
      <c r="B265" s="30" t="s">
        <v>240</v>
      </c>
      <c r="C265" s="30"/>
      <c r="D265" s="30"/>
      <c r="E265" s="31">
        <v>68618.599999999991</v>
      </c>
    </row>
    <row r="266" spans="1:5">
      <c r="A266" s="29" t="s">
        <v>107</v>
      </c>
      <c r="B266" s="30" t="s">
        <v>241</v>
      </c>
      <c r="C266" s="30"/>
      <c r="D266" s="30"/>
      <c r="E266" s="31">
        <v>66130.399999999994</v>
      </c>
    </row>
    <row r="267" spans="1:5">
      <c r="A267" s="29" t="s">
        <v>211</v>
      </c>
      <c r="B267" s="30" t="s">
        <v>241</v>
      </c>
      <c r="C267" s="30" t="s">
        <v>212</v>
      </c>
      <c r="D267" s="30"/>
      <c r="E267" s="31">
        <v>66130.399999999994</v>
      </c>
    </row>
    <row r="268" spans="1:5">
      <c r="A268" s="29" t="s">
        <v>75</v>
      </c>
      <c r="B268" s="30" t="s">
        <v>241</v>
      </c>
      <c r="C268" s="30" t="s">
        <v>212</v>
      </c>
      <c r="D268" s="30" t="s">
        <v>76</v>
      </c>
      <c r="E268" s="31">
        <v>66130.399999999994</v>
      </c>
    </row>
    <row r="269" spans="1:5">
      <c r="A269" s="32" t="s">
        <v>77</v>
      </c>
      <c r="B269" s="33" t="s">
        <v>241</v>
      </c>
      <c r="C269" s="33" t="s">
        <v>212</v>
      </c>
      <c r="D269" s="33" t="s">
        <v>78</v>
      </c>
      <c r="E269" s="22">
        <v>66130.399999999994</v>
      </c>
    </row>
    <row r="270" spans="1:5">
      <c r="A270" s="29" t="s">
        <v>119</v>
      </c>
      <c r="B270" s="30" t="s">
        <v>242</v>
      </c>
      <c r="C270" s="30"/>
      <c r="D270" s="30"/>
      <c r="E270" s="31">
        <v>1539.3</v>
      </c>
    </row>
    <row r="271" spans="1:5">
      <c r="A271" s="29" t="s">
        <v>211</v>
      </c>
      <c r="B271" s="30" t="s">
        <v>242</v>
      </c>
      <c r="C271" s="30" t="s">
        <v>212</v>
      </c>
      <c r="D271" s="30"/>
      <c r="E271" s="31">
        <v>1539.3</v>
      </c>
    </row>
    <row r="272" spans="1:5">
      <c r="A272" s="29" t="s">
        <v>75</v>
      </c>
      <c r="B272" s="30" t="s">
        <v>242</v>
      </c>
      <c r="C272" s="30" t="s">
        <v>212</v>
      </c>
      <c r="D272" s="30" t="s">
        <v>76</v>
      </c>
      <c r="E272" s="31">
        <v>1539.3</v>
      </c>
    </row>
    <row r="273" spans="1:5">
      <c r="A273" s="32" t="s">
        <v>77</v>
      </c>
      <c r="B273" s="33" t="s">
        <v>242</v>
      </c>
      <c r="C273" s="33" t="s">
        <v>212</v>
      </c>
      <c r="D273" s="33" t="s">
        <v>78</v>
      </c>
      <c r="E273" s="22">
        <v>1539.3</v>
      </c>
    </row>
    <row r="274" spans="1:5">
      <c r="A274" s="29" t="s">
        <v>112</v>
      </c>
      <c r="B274" s="30" t="s">
        <v>243</v>
      </c>
      <c r="C274" s="30"/>
      <c r="D274" s="30"/>
      <c r="E274" s="31">
        <v>198.9</v>
      </c>
    </row>
    <row r="275" spans="1:5">
      <c r="A275" s="29" t="s">
        <v>211</v>
      </c>
      <c r="B275" s="30" t="s">
        <v>243</v>
      </c>
      <c r="C275" s="30" t="s">
        <v>212</v>
      </c>
      <c r="D275" s="30"/>
      <c r="E275" s="31">
        <v>198.9</v>
      </c>
    </row>
    <row r="276" spans="1:5">
      <c r="A276" s="29" t="s">
        <v>75</v>
      </c>
      <c r="B276" s="30" t="s">
        <v>243</v>
      </c>
      <c r="C276" s="30" t="s">
        <v>212</v>
      </c>
      <c r="D276" s="30" t="s">
        <v>76</v>
      </c>
      <c r="E276" s="31">
        <v>198.9</v>
      </c>
    </row>
    <row r="277" spans="1:5">
      <c r="A277" s="32" t="s">
        <v>77</v>
      </c>
      <c r="B277" s="33" t="s">
        <v>243</v>
      </c>
      <c r="C277" s="33" t="s">
        <v>212</v>
      </c>
      <c r="D277" s="33" t="s">
        <v>78</v>
      </c>
      <c r="E277" s="22">
        <v>198.9</v>
      </c>
    </row>
    <row r="278" spans="1:5" ht="25.5">
      <c r="A278" s="29" t="s">
        <v>244</v>
      </c>
      <c r="B278" s="30" t="s">
        <v>245</v>
      </c>
      <c r="C278" s="30"/>
      <c r="D278" s="30"/>
      <c r="E278" s="31">
        <v>700</v>
      </c>
    </row>
    <row r="279" spans="1:5">
      <c r="A279" s="29" t="s">
        <v>211</v>
      </c>
      <c r="B279" s="30" t="s">
        <v>245</v>
      </c>
      <c r="C279" s="30" t="s">
        <v>212</v>
      </c>
      <c r="D279" s="30"/>
      <c r="E279" s="31">
        <v>700</v>
      </c>
    </row>
    <row r="280" spans="1:5">
      <c r="A280" s="29" t="s">
        <v>75</v>
      </c>
      <c r="B280" s="30" t="s">
        <v>245</v>
      </c>
      <c r="C280" s="30" t="s">
        <v>212</v>
      </c>
      <c r="D280" s="30" t="s">
        <v>76</v>
      </c>
      <c r="E280" s="31">
        <v>700</v>
      </c>
    </row>
    <row r="281" spans="1:5">
      <c r="A281" s="32" t="s">
        <v>77</v>
      </c>
      <c r="B281" s="33" t="s">
        <v>245</v>
      </c>
      <c r="C281" s="33" t="s">
        <v>212</v>
      </c>
      <c r="D281" s="33" t="s">
        <v>78</v>
      </c>
      <c r="E281" s="22">
        <v>700</v>
      </c>
    </row>
    <row r="282" spans="1:5" ht="25.5">
      <c r="A282" s="29" t="s">
        <v>213</v>
      </c>
      <c r="B282" s="30" t="s">
        <v>246</v>
      </c>
      <c r="C282" s="30"/>
      <c r="D282" s="30"/>
      <c r="E282" s="31">
        <v>50</v>
      </c>
    </row>
    <row r="283" spans="1:5" ht="25.5">
      <c r="A283" s="29" t="s">
        <v>247</v>
      </c>
      <c r="B283" s="30" t="s">
        <v>248</v>
      </c>
      <c r="C283" s="30"/>
      <c r="D283" s="30"/>
      <c r="E283" s="31">
        <v>50</v>
      </c>
    </row>
    <row r="284" spans="1:5">
      <c r="A284" s="29" t="s">
        <v>211</v>
      </c>
      <c r="B284" s="30" t="s">
        <v>248</v>
      </c>
      <c r="C284" s="30" t="s">
        <v>212</v>
      </c>
      <c r="D284" s="30"/>
      <c r="E284" s="31">
        <v>50</v>
      </c>
    </row>
    <row r="285" spans="1:5">
      <c r="A285" s="29" t="s">
        <v>75</v>
      </c>
      <c r="B285" s="30" t="s">
        <v>248</v>
      </c>
      <c r="C285" s="30" t="s">
        <v>212</v>
      </c>
      <c r="D285" s="30" t="s">
        <v>76</v>
      </c>
      <c r="E285" s="31">
        <v>50</v>
      </c>
    </row>
    <row r="286" spans="1:5">
      <c r="A286" s="32" t="s">
        <v>77</v>
      </c>
      <c r="B286" s="33" t="s">
        <v>248</v>
      </c>
      <c r="C286" s="33" t="s">
        <v>212</v>
      </c>
      <c r="D286" s="33" t="s">
        <v>78</v>
      </c>
      <c r="E286" s="22">
        <v>50</v>
      </c>
    </row>
    <row r="287" spans="1:5">
      <c r="A287" s="29" t="s">
        <v>160</v>
      </c>
      <c r="B287" s="30" t="s">
        <v>249</v>
      </c>
      <c r="C287" s="30"/>
      <c r="D287" s="30"/>
      <c r="E287" s="31">
        <v>15699.2</v>
      </c>
    </row>
    <row r="288" spans="1:5" ht="38.25">
      <c r="A288" s="29" t="s">
        <v>162</v>
      </c>
      <c r="B288" s="30" t="s">
        <v>250</v>
      </c>
      <c r="C288" s="30"/>
      <c r="D288" s="30"/>
      <c r="E288" s="31">
        <v>15699.2</v>
      </c>
    </row>
    <row r="289" spans="1:5">
      <c r="A289" s="29" t="s">
        <v>211</v>
      </c>
      <c r="B289" s="30" t="s">
        <v>250</v>
      </c>
      <c r="C289" s="30" t="s">
        <v>212</v>
      </c>
      <c r="D289" s="30"/>
      <c r="E289" s="31">
        <v>15699.2</v>
      </c>
    </row>
    <row r="290" spans="1:5">
      <c r="A290" s="29" t="s">
        <v>75</v>
      </c>
      <c r="B290" s="30" t="s">
        <v>250</v>
      </c>
      <c r="C290" s="30" t="s">
        <v>212</v>
      </c>
      <c r="D290" s="30" t="s">
        <v>76</v>
      </c>
      <c r="E290" s="31">
        <v>15699.2</v>
      </c>
    </row>
    <row r="291" spans="1:5">
      <c r="A291" s="32" t="s">
        <v>77</v>
      </c>
      <c r="B291" s="33" t="s">
        <v>250</v>
      </c>
      <c r="C291" s="33" t="s">
        <v>212</v>
      </c>
      <c r="D291" s="33" t="s">
        <v>78</v>
      </c>
      <c r="E291" s="22">
        <v>15699.2</v>
      </c>
    </row>
    <row r="292" spans="1:5" ht="25.5">
      <c r="A292" s="29" t="s">
        <v>251</v>
      </c>
      <c r="B292" s="30" t="s">
        <v>252</v>
      </c>
      <c r="C292" s="30"/>
      <c r="D292" s="30"/>
      <c r="E292" s="31">
        <v>1484.8999999999999</v>
      </c>
    </row>
    <row r="293" spans="1:5">
      <c r="A293" s="29" t="s">
        <v>124</v>
      </c>
      <c r="B293" s="30" t="s">
        <v>253</v>
      </c>
      <c r="C293" s="30"/>
      <c r="D293" s="30"/>
      <c r="E293" s="31">
        <v>1484.8999999999999</v>
      </c>
    </row>
    <row r="294" spans="1:5" ht="25.5">
      <c r="A294" s="29" t="s">
        <v>244</v>
      </c>
      <c r="B294" s="30" t="s">
        <v>254</v>
      </c>
      <c r="C294" s="30"/>
      <c r="D294" s="30"/>
      <c r="E294" s="31">
        <v>1484.8999999999999</v>
      </c>
    </row>
    <row r="295" spans="1:5">
      <c r="A295" s="29" t="s">
        <v>114</v>
      </c>
      <c r="B295" s="30" t="s">
        <v>254</v>
      </c>
      <c r="C295" s="30" t="s">
        <v>115</v>
      </c>
      <c r="D295" s="30"/>
      <c r="E295" s="31">
        <v>1484.8999999999999</v>
      </c>
    </row>
    <row r="296" spans="1:5">
      <c r="A296" s="29" t="s">
        <v>75</v>
      </c>
      <c r="B296" s="30" t="s">
        <v>254</v>
      </c>
      <c r="C296" s="30" t="s">
        <v>115</v>
      </c>
      <c r="D296" s="30" t="s">
        <v>76</v>
      </c>
      <c r="E296" s="31">
        <v>1484.8999999999999</v>
      </c>
    </row>
    <row r="297" spans="1:5">
      <c r="A297" s="32" t="s">
        <v>79</v>
      </c>
      <c r="B297" s="33" t="s">
        <v>254</v>
      </c>
      <c r="C297" s="33" t="s">
        <v>115</v>
      </c>
      <c r="D297" s="33" t="s">
        <v>80</v>
      </c>
      <c r="E297" s="22">
        <v>1484.8999999999999</v>
      </c>
    </row>
    <row r="298" spans="1:5">
      <c r="A298" s="29" t="s">
        <v>255</v>
      </c>
      <c r="B298" s="30" t="s">
        <v>256</v>
      </c>
      <c r="C298" s="30"/>
      <c r="D298" s="30"/>
      <c r="E298" s="31">
        <v>2302763.7000000002</v>
      </c>
    </row>
    <row r="299" spans="1:5">
      <c r="A299" s="29" t="s">
        <v>257</v>
      </c>
      <c r="B299" s="30" t="s">
        <v>258</v>
      </c>
      <c r="C299" s="30"/>
      <c r="D299" s="30"/>
      <c r="E299" s="31">
        <v>724597.8</v>
      </c>
    </row>
    <row r="300" spans="1:5">
      <c r="A300" s="29" t="s">
        <v>116</v>
      </c>
      <c r="B300" s="30" t="s">
        <v>259</v>
      </c>
      <c r="C300" s="30"/>
      <c r="D300" s="30"/>
      <c r="E300" s="31">
        <v>84619.5</v>
      </c>
    </row>
    <row r="301" spans="1:5">
      <c r="A301" s="29" t="s">
        <v>107</v>
      </c>
      <c r="B301" s="30" t="s">
        <v>260</v>
      </c>
      <c r="C301" s="30"/>
      <c r="D301" s="30"/>
      <c r="E301" s="31">
        <v>4820.3</v>
      </c>
    </row>
    <row r="302" spans="1:5" ht="25.5">
      <c r="A302" s="29" t="s">
        <v>109</v>
      </c>
      <c r="B302" s="30" t="s">
        <v>260</v>
      </c>
      <c r="C302" s="30" t="s">
        <v>110</v>
      </c>
      <c r="D302" s="30"/>
      <c r="E302" s="31">
        <v>4820.3</v>
      </c>
    </row>
    <row r="303" spans="1:5">
      <c r="A303" s="29" t="s">
        <v>45</v>
      </c>
      <c r="B303" s="30" t="s">
        <v>260</v>
      </c>
      <c r="C303" s="30" t="s">
        <v>110</v>
      </c>
      <c r="D303" s="30" t="s">
        <v>46</v>
      </c>
      <c r="E303" s="31">
        <v>4820.3</v>
      </c>
    </row>
    <row r="304" spans="1:5">
      <c r="A304" s="32" t="s">
        <v>47</v>
      </c>
      <c r="B304" s="33" t="s">
        <v>260</v>
      </c>
      <c r="C304" s="33" t="s">
        <v>110</v>
      </c>
      <c r="D304" s="33" t="s">
        <v>48</v>
      </c>
      <c r="E304" s="22">
        <v>4820.3</v>
      </c>
    </row>
    <row r="305" spans="1:5">
      <c r="A305" s="29" t="s">
        <v>119</v>
      </c>
      <c r="B305" s="30" t="s">
        <v>261</v>
      </c>
      <c r="C305" s="30"/>
      <c r="D305" s="30"/>
      <c r="E305" s="31">
        <v>37857.800000000003</v>
      </c>
    </row>
    <row r="306" spans="1:5">
      <c r="A306" s="29" t="s">
        <v>114</v>
      </c>
      <c r="B306" s="30" t="s">
        <v>261</v>
      </c>
      <c r="C306" s="30" t="s">
        <v>115</v>
      </c>
      <c r="D306" s="30"/>
      <c r="E306" s="31">
        <v>37857.800000000003</v>
      </c>
    </row>
    <row r="307" spans="1:5">
      <c r="A307" s="29" t="s">
        <v>45</v>
      </c>
      <c r="B307" s="30" t="s">
        <v>261</v>
      </c>
      <c r="C307" s="30" t="s">
        <v>115</v>
      </c>
      <c r="D307" s="30" t="s">
        <v>46</v>
      </c>
      <c r="E307" s="31">
        <v>37857.800000000003</v>
      </c>
    </row>
    <row r="308" spans="1:5">
      <c r="A308" s="32" t="s">
        <v>47</v>
      </c>
      <c r="B308" s="33" t="s">
        <v>261</v>
      </c>
      <c r="C308" s="33" t="s">
        <v>115</v>
      </c>
      <c r="D308" s="33" t="s">
        <v>48</v>
      </c>
      <c r="E308" s="22">
        <v>37857.800000000003</v>
      </c>
    </row>
    <row r="309" spans="1:5">
      <c r="A309" s="29" t="s">
        <v>112</v>
      </c>
      <c r="B309" s="30" t="s">
        <v>262</v>
      </c>
      <c r="C309" s="30"/>
      <c r="D309" s="30"/>
      <c r="E309" s="31">
        <v>37816.400000000001</v>
      </c>
    </row>
    <row r="310" spans="1:5">
      <c r="A310" s="29" t="s">
        <v>114</v>
      </c>
      <c r="B310" s="30" t="s">
        <v>262</v>
      </c>
      <c r="C310" s="30" t="s">
        <v>115</v>
      </c>
      <c r="D310" s="30"/>
      <c r="E310" s="31">
        <v>37816.400000000001</v>
      </c>
    </row>
    <row r="311" spans="1:5">
      <c r="A311" s="29" t="s">
        <v>45</v>
      </c>
      <c r="B311" s="30" t="s">
        <v>262</v>
      </c>
      <c r="C311" s="30" t="s">
        <v>115</v>
      </c>
      <c r="D311" s="30" t="s">
        <v>46</v>
      </c>
      <c r="E311" s="31">
        <v>37816.400000000001</v>
      </c>
    </row>
    <row r="312" spans="1:5">
      <c r="A312" s="32" t="s">
        <v>47</v>
      </c>
      <c r="B312" s="33" t="s">
        <v>262</v>
      </c>
      <c r="C312" s="33" t="s">
        <v>115</v>
      </c>
      <c r="D312" s="33" t="s">
        <v>48</v>
      </c>
      <c r="E312" s="22">
        <v>37816.400000000001</v>
      </c>
    </row>
    <row r="313" spans="1:5">
      <c r="A313" s="29" t="s">
        <v>128</v>
      </c>
      <c r="B313" s="30" t="s">
        <v>263</v>
      </c>
      <c r="C313" s="30"/>
      <c r="D313" s="30"/>
      <c r="E313" s="31">
        <v>155</v>
      </c>
    </row>
    <row r="314" spans="1:5">
      <c r="A314" s="29" t="s">
        <v>114</v>
      </c>
      <c r="B314" s="30" t="s">
        <v>263</v>
      </c>
      <c r="C314" s="30" t="s">
        <v>115</v>
      </c>
      <c r="D314" s="30"/>
      <c r="E314" s="31">
        <v>155</v>
      </c>
    </row>
    <row r="315" spans="1:5">
      <c r="A315" s="29" t="s">
        <v>45</v>
      </c>
      <c r="B315" s="30" t="s">
        <v>263</v>
      </c>
      <c r="C315" s="30" t="s">
        <v>115</v>
      </c>
      <c r="D315" s="30" t="s">
        <v>46</v>
      </c>
      <c r="E315" s="31">
        <v>155</v>
      </c>
    </row>
    <row r="316" spans="1:5">
      <c r="A316" s="32" t="s">
        <v>47</v>
      </c>
      <c r="B316" s="33" t="s">
        <v>263</v>
      </c>
      <c r="C316" s="33" t="s">
        <v>115</v>
      </c>
      <c r="D316" s="33" t="s">
        <v>48</v>
      </c>
      <c r="E316" s="22">
        <v>155</v>
      </c>
    </row>
    <row r="317" spans="1:5" ht="25.5">
      <c r="A317" s="29" t="s">
        <v>213</v>
      </c>
      <c r="B317" s="30" t="s">
        <v>264</v>
      </c>
      <c r="C317" s="30"/>
      <c r="D317" s="30"/>
      <c r="E317" s="31">
        <v>3970</v>
      </c>
    </row>
    <row r="318" spans="1:5">
      <c r="A318" s="29" t="s">
        <v>265</v>
      </c>
      <c r="B318" s="30" t="s">
        <v>266</v>
      </c>
      <c r="C318" s="30"/>
      <c r="D318" s="30"/>
      <c r="E318" s="31">
        <v>3970</v>
      </c>
    </row>
    <row r="319" spans="1:5">
      <c r="A319" s="29" t="s">
        <v>114</v>
      </c>
      <c r="B319" s="30" t="s">
        <v>266</v>
      </c>
      <c r="C319" s="30" t="s">
        <v>115</v>
      </c>
      <c r="D319" s="30"/>
      <c r="E319" s="31">
        <v>3970</v>
      </c>
    </row>
    <row r="320" spans="1:5">
      <c r="A320" s="29" t="s">
        <v>45</v>
      </c>
      <c r="B320" s="30" t="s">
        <v>266</v>
      </c>
      <c r="C320" s="30" t="s">
        <v>115</v>
      </c>
      <c r="D320" s="30" t="s">
        <v>46</v>
      </c>
      <c r="E320" s="31">
        <v>3970</v>
      </c>
    </row>
    <row r="321" spans="1:5">
      <c r="A321" s="32" t="s">
        <v>47</v>
      </c>
      <c r="B321" s="33" t="s">
        <v>266</v>
      </c>
      <c r="C321" s="33" t="s">
        <v>115</v>
      </c>
      <c r="D321" s="33" t="s">
        <v>48</v>
      </c>
      <c r="E321" s="22">
        <v>3970</v>
      </c>
    </row>
    <row r="322" spans="1:5">
      <c r="A322" s="29" t="s">
        <v>142</v>
      </c>
      <c r="B322" s="30" t="s">
        <v>267</v>
      </c>
      <c r="C322" s="30"/>
      <c r="D322" s="30"/>
      <c r="E322" s="31">
        <v>639978.30000000005</v>
      </c>
    </row>
    <row r="323" spans="1:5" ht="25.5">
      <c r="A323" s="29" t="s">
        <v>268</v>
      </c>
      <c r="B323" s="30" t="s">
        <v>269</v>
      </c>
      <c r="C323" s="30"/>
      <c r="D323" s="30"/>
      <c r="E323" s="31">
        <v>639978.30000000005</v>
      </c>
    </row>
    <row r="324" spans="1:5" ht="25.5">
      <c r="A324" s="29" t="s">
        <v>109</v>
      </c>
      <c r="B324" s="30" t="s">
        <v>269</v>
      </c>
      <c r="C324" s="30" t="s">
        <v>110</v>
      </c>
      <c r="D324" s="30"/>
      <c r="E324" s="31">
        <v>634342.30000000005</v>
      </c>
    </row>
    <row r="325" spans="1:5">
      <c r="A325" s="29" t="s">
        <v>45</v>
      </c>
      <c r="B325" s="30" t="s">
        <v>269</v>
      </c>
      <c r="C325" s="30" t="s">
        <v>110</v>
      </c>
      <c r="D325" s="30" t="s">
        <v>46</v>
      </c>
      <c r="E325" s="31">
        <v>634342.30000000005</v>
      </c>
    </row>
    <row r="326" spans="1:5">
      <c r="A326" s="32" t="s">
        <v>47</v>
      </c>
      <c r="B326" s="33" t="s">
        <v>269</v>
      </c>
      <c r="C326" s="33" t="s">
        <v>110</v>
      </c>
      <c r="D326" s="33" t="s">
        <v>48</v>
      </c>
      <c r="E326" s="22">
        <v>634342.30000000005</v>
      </c>
    </row>
    <row r="327" spans="1:5">
      <c r="A327" s="29" t="s">
        <v>114</v>
      </c>
      <c r="B327" s="30" t="s">
        <v>269</v>
      </c>
      <c r="C327" s="30" t="s">
        <v>115</v>
      </c>
      <c r="D327" s="30"/>
      <c r="E327" s="31">
        <v>5636</v>
      </c>
    </row>
    <row r="328" spans="1:5">
      <c r="A328" s="29" t="s">
        <v>45</v>
      </c>
      <c r="B328" s="30" t="s">
        <v>269</v>
      </c>
      <c r="C328" s="30" t="s">
        <v>115</v>
      </c>
      <c r="D328" s="30" t="s">
        <v>46</v>
      </c>
      <c r="E328" s="31">
        <v>5636</v>
      </c>
    </row>
    <row r="329" spans="1:5">
      <c r="A329" s="32" t="s">
        <v>47</v>
      </c>
      <c r="B329" s="33" t="s">
        <v>269</v>
      </c>
      <c r="C329" s="33" t="s">
        <v>115</v>
      </c>
      <c r="D329" s="33" t="s">
        <v>48</v>
      </c>
      <c r="E329" s="22">
        <v>3890</v>
      </c>
    </row>
    <row r="330" spans="1:5">
      <c r="A330" s="32" t="s">
        <v>53</v>
      </c>
      <c r="B330" s="33" t="s">
        <v>269</v>
      </c>
      <c r="C330" s="33" t="s">
        <v>115</v>
      </c>
      <c r="D330" s="33" t="s">
        <v>54</v>
      </c>
      <c r="E330" s="22">
        <v>1746</v>
      </c>
    </row>
    <row r="331" spans="1:5">
      <c r="A331" s="29" t="s">
        <v>270</v>
      </c>
      <c r="B331" s="30" t="s">
        <v>271</v>
      </c>
      <c r="C331" s="30"/>
      <c r="D331" s="30"/>
      <c r="E331" s="31">
        <v>1341916.3</v>
      </c>
    </row>
    <row r="332" spans="1:5">
      <c r="A332" s="29" t="s">
        <v>116</v>
      </c>
      <c r="B332" s="30" t="s">
        <v>272</v>
      </c>
      <c r="C332" s="30"/>
      <c r="D332" s="30"/>
      <c r="E332" s="31">
        <v>165157.9</v>
      </c>
    </row>
    <row r="333" spans="1:5">
      <c r="A333" s="29" t="s">
        <v>107</v>
      </c>
      <c r="B333" s="30" t="s">
        <v>273</v>
      </c>
      <c r="C333" s="30"/>
      <c r="D333" s="30"/>
      <c r="E333" s="31">
        <v>9348</v>
      </c>
    </row>
    <row r="334" spans="1:5" ht="25.5">
      <c r="A334" s="29" t="s">
        <v>109</v>
      </c>
      <c r="B334" s="30" t="s">
        <v>273</v>
      </c>
      <c r="C334" s="30" t="s">
        <v>110</v>
      </c>
      <c r="D334" s="30"/>
      <c r="E334" s="31">
        <v>9348</v>
      </c>
    </row>
    <row r="335" spans="1:5">
      <c r="A335" s="29" t="s">
        <v>45</v>
      </c>
      <c r="B335" s="30" t="s">
        <v>273</v>
      </c>
      <c r="C335" s="30" t="s">
        <v>110</v>
      </c>
      <c r="D335" s="30" t="s">
        <v>46</v>
      </c>
      <c r="E335" s="31">
        <v>9348</v>
      </c>
    </row>
    <row r="336" spans="1:5">
      <c r="A336" s="32" t="s">
        <v>49</v>
      </c>
      <c r="B336" s="33" t="s">
        <v>273</v>
      </c>
      <c r="C336" s="33" t="s">
        <v>110</v>
      </c>
      <c r="D336" s="33" t="s">
        <v>50</v>
      </c>
      <c r="E336" s="22">
        <v>9348</v>
      </c>
    </row>
    <row r="337" spans="1:5">
      <c r="A337" s="29" t="s">
        <v>119</v>
      </c>
      <c r="B337" s="30" t="s">
        <v>274</v>
      </c>
      <c r="C337" s="30"/>
      <c r="D337" s="30"/>
      <c r="E337" s="31">
        <v>74455</v>
      </c>
    </row>
    <row r="338" spans="1:5">
      <c r="A338" s="29" t="s">
        <v>114</v>
      </c>
      <c r="B338" s="30" t="s">
        <v>274</v>
      </c>
      <c r="C338" s="30" t="s">
        <v>115</v>
      </c>
      <c r="D338" s="30"/>
      <c r="E338" s="31">
        <v>74455</v>
      </c>
    </row>
    <row r="339" spans="1:5">
      <c r="A339" s="29" t="s">
        <v>45</v>
      </c>
      <c r="B339" s="30" t="s">
        <v>274</v>
      </c>
      <c r="C339" s="30" t="s">
        <v>115</v>
      </c>
      <c r="D339" s="30" t="s">
        <v>46</v>
      </c>
      <c r="E339" s="31">
        <v>74455</v>
      </c>
    </row>
    <row r="340" spans="1:5">
      <c r="A340" s="32" t="s">
        <v>49</v>
      </c>
      <c r="B340" s="33" t="s">
        <v>274</v>
      </c>
      <c r="C340" s="33" t="s">
        <v>115</v>
      </c>
      <c r="D340" s="33" t="s">
        <v>50</v>
      </c>
      <c r="E340" s="22">
        <v>74455</v>
      </c>
    </row>
    <row r="341" spans="1:5">
      <c r="A341" s="29" t="s">
        <v>112</v>
      </c>
      <c r="B341" s="30" t="s">
        <v>275</v>
      </c>
      <c r="C341" s="30"/>
      <c r="D341" s="30"/>
      <c r="E341" s="31">
        <v>26408.3</v>
      </c>
    </row>
    <row r="342" spans="1:5">
      <c r="A342" s="29" t="s">
        <v>114</v>
      </c>
      <c r="B342" s="30" t="s">
        <v>275</v>
      </c>
      <c r="C342" s="30" t="s">
        <v>115</v>
      </c>
      <c r="D342" s="30"/>
      <c r="E342" s="31">
        <v>26390.5</v>
      </c>
    </row>
    <row r="343" spans="1:5">
      <c r="A343" s="29" t="s">
        <v>45</v>
      </c>
      <c r="B343" s="30" t="s">
        <v>275</v>
      </c>
      <c r="C343" s="30" t="s">
        <v>115</v>
      </c>
      <c r="D343" s="30" t="s">
        <v>46</v>
      </c>
      <c r="E343" s="31">
        <v>26390.5</v>
      </c>
    </row>
    <row r="344" spans="1:5">
      <c r="A344" s="32" t="s">
        <v>49</v>
      </c>
      <c r="B344" s="33" t="s">
        <v>275</v>
      </c>
      <c r="C344" s="33" t="s">
        <v>115</v>
      </c>
      <c r="D344" s="33" t="s">
        <v>50</v>
      </c>
      <c r="E344" s="22">
        <v>26390.5</v>
      </c>
    </row>
    <row r="345" spans="1:5">
      <c r="A345" s="29" t="s">
        <v>122</v>
      </c>
      <c r="B345" s="30" t="s">
        <v>275</v>
      </c>
      <c r="C345" s="30" t="s">
        <v>123</v>
      </c>
      <c r="D345" s="30"/>
      <c r="E345" s="31">
        <v>17.8</v>
      </c>
    </row>
    <row r="346" spans="1:5">
      <c r="A346" s="29" t="s">
        <v>45</v>
      </c>
      <c r="B346" s="30" t="s">
        <v>275</v>
      </c>
      <c r="C346" s="30" t="s">
        <v>123</v>
      </c>
      <c r="D346" s="30" t="s">
        <v>46</v>
      </c>
      <c r="E346" s="31">
        <v>17.8</v>
      </c>
    </row>
    <row r="347" spans="1:5">
      <c r="A347" s="32" t="s">
        <v>49</v>
      </c>
      <c r="B347" s="33" t="s">
        <v>275</v>
      </c>
      <c r="C347" s="33" t="s">
        <v>123</v>
      </c>
      <c r="D347" s="33" t="s">
        <v>50</v>
      </c>
      <c r="E347" s="22">
        <v>17.8</v>
      </c>
    </row>
    <row r="348" spans="1:5">
      <c r="A348" s="29" t="s">
        <v>128</v>
      </c>
      <c r="B348" s="30" t="s">
        <v>276</v>
      </c>
      <c r="C348" s="30"/>
      <c r="D348" s="30"/>
      <c r="E348" s="31">
        <v>160</v>
      </c>
    </row>
    <row r="349" spans="1:5">
      <c r="A349" s="29" t="s">
        <v>114</v>
      </c>
      <c r="B349" s="30" t="s">
        <v>276</v>
      </c>
      <c r="C349" s="30" t="s">
        <v>115</v>
      </c>
      <c r="D349" s="30"/>
      <c r="E349" s="31">
        <v>160</v>
      </c>
    </row>
    <row r="350" spans="1:5">
      <c r="A350" s="29" t="s">
        <v>45</v>
      </c>
      <c r="B350" s="30" t="s">
        <v>276</v>
      </c>
      <c r="C350" s="30" t="s">
        <v>115</v>
      </c>
      <c r="D350" s="30" t="s">
        <v>46</v>
      </c>
      <c r="E350" s="31">
        <v>160</v>
      </c>
    </row>
    <row r="351" spans="1:5">
      <c r="A351" s="32" t="s">
        <v>49</v>
      </c>
      <c r="B351" s="33" t="s">
        <v>276</v>
      </c>
      <c r="C351" s="33" t="s">
        <v>115</v>
      </c>
      <c r="D351" s="33" t="s">
        <v>50</v>
      </c>
      <c r="E351" s="22">
        <v>160</v>
      </c>
    </row>
    <row r="352" spans="1:5" ht="25.5">
      <c r="A352" s="29" t="s">
        <v>244</v>
      </c>
      <c r="B352" s="30" t="s">
        <v>277</v>
      </c>
      <c r="C352" s="30"/>
      <c r="D352" s="30"/>
      <c r="E352" s="31">
        <v>101.2</v>
      </c>
    </row>
    <row r="353" spans="1:5">
      <c r="A353" s="29" t="s">
        <v>114</v>
      </c>
      <c r="B353" s="30" t="s">
        <v>277</v>
      </c>
      <c r="C353" s="30" t="s">
        <v>115</v>
      </c>
      <c r="D353" s="30"/>
      <c r="E353" s="31">
        <v>101.2</v>
      </c>
    </row>
    <row r="354" spans="1:5">
      <c r="A354" s="29" t="s">
        <v>45</v>
      </c>
      <c r="B354" s="30" t="s">
        <v>277</v>
      </c>
      <c r="C354" s="30" t="s">
        <v>115</v>
      </c>
      <c r="D354" s="30" t="s">
        <v>46</v>
      </c>
      <c r="E354" s="31">
        <v>101.2</v>
      </c>
    </row>
    <row r="355" spans="1:5">
      <c r="A355" s="32" t="s">
        <v>49</v>
      </c>
      <c r="B355" s="33" t="s">
        <v>277</v>
      </c>
      <c r="C355" s="33" t="s">
        <v>115</v>
      </c>
      <c r="D355" s="33" t="s">
        <v>50</v>
      </c>
      <c r="E355" s="22">
        <v>101.2</v>
      </c>
    </row>
    <row r="356" spans="1:5" ht="38.25">
      <c r="A356" s="34" t="s">
        <v>278</v>
      </c>
      <c r="B356" s="30" t="s">
        <v>279</v>
      </c>
      <c r="C356" s="30"/>
      <c r="D356" s="30"/>
      <c r="E356" s="31">
        <v>32006.3</v>
      </c>
    </row>
    <row r="357" spans="1:5" ht="25.5">
      <c r="A357" s="29" t="s">
        <v>280</v>
      </c>
      <c r="B357" s="30" t="s">
        <v>281</v>
      </c>
      <c r="C357" s="30"/>
      <c r="D357" s="30"/>
      <c r="E357" s="31">
        <v>32006.3</v>
      </c>
    </row>
    <row r="358" spans="1:5">
      <c r="A358" s="29" t="s">
        <v>114</v>
      </c>
      <c r="B358" s="30" t="s">
        <v>281</v>
      </c>
      <c r="C358" s="30" t="s">
        <v>115</v>
      </c>
      <c r="D358" s="30"/>
      <c r="E358" s="31">
        <v>32006.3</v>
      </c>
    </row>
    <row r="359" spans="1:5">
      <c r="A359" s="29" t="s">
        <v>45</v>
      </c>
      <c r="B359" s="30" t="s">
        <v>281</v>
      </c>
      <c r="C359" s="30" t="s">
        <v>115</v>
      </c>
      <c r="D359" s="30" t="s">
        <v>46</v>
      </c>
      <c r="E359" s="31">
        <v>32006.3</v>
      </c>
    </row>
    <row r="360" spans="1:5">
      <c r="A360" s="32" t="s">
        <v>49</v>
      </c>
      <c r="B360" s="33" t="s">
        <v>281</v>
      </c>
      <c r="C360" s="33" t="s">
        <v>115</v>
      </c>
      <c r="D360" s="33" t="s">
        <v>50</v>
      </c>
      <c r="E360" s="22">
        <v>32006.3</v>
      </c>
    </row>
    <row r="361" spans="1:5" ht="25.5">
      <c r="A361" s="29" t="s">
        <v>213</v>
      </c>
      <c r="B361" s="30" t="s">
        <v>282</v>
      </c>
      <c r="C361" s="30"/>
      <c r="D361" s="30"/>
      <c r="E361" s="31">
        <v>22679.1</v>
      </c>
    </row>
    <row r="362" spans="1:5">
      <c r="A362" s="29" t="s">
        <v>265</v>
      </c>
      <c r="B362" s="30" t="s">
        <v>283</v>
      </c>
      <c r="C362" s="30"/>
      <c r="D362" s="30"/>
      <c r="E362" s="31">
        <v>12750</v>
      </c>
    </row>
    <row r="363" spans="1:5">
      <c r="A363" s="29" t="s">
        <v>114</v>
      </c>
      <c r="B363" s="30" t="s">
        <v>283</v>
      </c>
      <c r="C363" s="30" t="s">
        <v>115</v>
      </c>
      <c r="D363" s="30"/>
      <c r="E363" s="31">
        <v>12750</v>
      </c>
    </row>
    <row r="364" spans="1:5">
      <c r="A364" s="29" t="s">
        <v>45</v>
      </c>
      <c r="B364" s="30" t="s">
        <v>283</v>
      </c>
      <c r="C364" s="30" t="s">
        <v>115</v>
      </c>
      <c r="D364" s="30" t="s">
        <v>46</v>
      </c>
      <c r="E364" s="31">
        <v>12750</v>
      </c>
    </row>
    <row r="365" spans="1:5">
      <c r="A365" s="32" t="s">
        <v>49</v>
      </c>
      <c r="B365" s="33" t="s">
        <v>283</v>
      </c>
      <c r="C365" s="33" t="s">
        <v>115</v>
      </c>
      <c r="D365" s="33" t="s">
        <v>50</v>
      </c>
      <c r="E365" s="22">
        <v>12750</v>
      </c>
    </row>
    <row r="366" spans="1:5" ht="38.25">
      <c r="A366" s="39" t="s">
        <v>284</v>
      </c>
      <c r="B366" s="40" t="s">
        <v>285</v>
      </c>
      <c r="C366" s="40"/>
      <c r="D366" s="40"/>
      <c r="E366" s="31">
        <v>3723.6</v>
      </c>
    </row>
    <row r="367" spans="1:5">
      <c r="A367" s="39" t="s">
        <v>114</v>
      </c>
      <c r="B367" s="40" t="s">
        <v>285</v>
      </c>
      <c r="C367" s="40" t="s">
        <v>115</v>
      </c>
      <c r="D367" s="40"/>
      <c r="E367" s="31">
        <v>3723.6</v>
      </c>
    </row>
    <row r="368" spans="1:5">
      <c r="A368" s="39" t="s">
        <v>45</v>
      </c>
      <c r="B368" s="40" t="s">
        <v>285</v>
      </c>
      <c r="C368" s="40" t="s">
        <v>115</v>
      </c>
      <c r="D368" s="40" t="s">
        <v>46</v>
      </c>
      <c r="E368" s="31">
        <v>3723.6</v>
      </c>
    </row>
    <row r="369" spans="1:5">
      <c r="A369" s="41" t="s">
        <v>49</v>
      </c>
      <c r="B369" s="42" t="s">
        <v>285</v>
      </c>
      <c r="C369" s="42" t="s">
        <v>115</v>
      </c>
      <c r="D369" s="42" t="s">
        <v>50</v>
      </c>
      <c r="E369" s="22">
        <v>3723.6</v>
      </c>
    </row>
    <row r="370" spans="1:5" ht="25.5">
      <c r="A370" s="29" t="s">
        <v>286</v>
      </c>
      <c r="B370" s="30" t="s">
        <v>287</v>
      </c>
      <c r="C370" s="30"/>
      <c r="D370" s="30"/>
      <c r="E370" s="31">
        <v>66</v>
      </c>
    </row>
    <row r="371" spans="1:5">
      <c r="A371" s="29" t="s">
        <v>114</v>
      </c>
      <c r="B371" s="30" t="s">
        <v>287</v>
      </c>
      <c r="C371" s="30" t="s">
        <v>115</v>
      </c>
      <c r="D371" s="30"/>
      <c r="E371" s="31">
        <v>66</v>
      </c>
    </row>
    <row r="372" spans="1:5">
      <c r="A372" s="29" t="s">
        <v>45</v>
      </c>
      <c r="B372" s="30" t="s">
        <v>287</v>
      </c>
      <c r="C372" s="30" t="s">
        <v>115</v>
      </c>
      <c r="D372" s="30" t="s">
        <v>46</v>
      </c>
      <c r="E372" s="31">
        <v>66</v>
      </c>
    </row>
    <row r="373" spans="1:5">
      <c r="A373" s="32" t="s">
        <v>49</v>
      </c>
      <c r="B373" s="33" t="s">
        <v>287</v>
      </c>
      <c r="C373" s="33" t="s">
        <v>115</v>
      </c>
      <c r="D373" s="33" t="s">
        <v>50</v>
      </c>
      <c r="E373" s="22">
        <v>66</v>
      </c>
    </row>
    <row r="374" spans="1:5" ht="38.25">
      <c r="A374" s="29" t="s">
        <v>288</v>
      </c>
      <c r="B374" s="30" t="s">
        <v>289</v>
      </c>
      <c r="C374" s="30"/>
      <c r="D374" s="30"/>
      <c r="E374" s="31">
        <v>6139.5</v>
      </c>
    </row>
    <row r="375" spans="1:5">
      <c r="A375" s="29" t="s">
        <v>114</v>
      </c>
      <c r="B375" s="30" t="s">
        <v>289</v>
      </c>
      <c r="C375" s="30" t="s">
        <v>115</v>
      </c>
      <c r="D375" s="30"/>
      <c r="E375" s="31">
        <v>5465.6</v>
      </c>
    </row>
    <row r="376" spans="1:5">
      <c r="A376" s="29" t="s">
        <v>45</v>
      </c>
      <c r="B376" s="30" t="s">
        <v>289</v>
      </c>
      <c r="C376" s="30" t="s">
        <v>115</v>
      </c>
      <c r="D376" s="30" t="s">
        <v>46</v>
      </c>
      <c r="E376" s="31">
        <v>5465.6</v>
      </c>
    </row>
    <row r="377" spans="1:5">
      <c r="A377" s="32" t="s">
        <v>49</v>
      </c>
      <c r="B377" s="33" t="s">
        <v>289</v>
      </c>
      <c r="C377" s="33" t="s">
        <v>115</v>
      </c>
      <c r="D377" s="33" t="s">
        <v>50</v>
      </c>
      <c r="E377" s="22">
        <v>5465.6</v>
      </c>
    </row>
    <row r="378" spans="1:5">
      <c r="A378" s="29" t="s">
        <v>290</v>
      </c>
      <c r="B378" s="30" t="s">
        <v>289</v>
      </c>
      <c r="C378" s="30" t="s">
        <v>291</v>
      </c>
      <c r="D378" s="30"/>
      <c r="E378" s="31">
        <v>673.9</v>
      </c>
    </row>
    <row r="379" spans="1:5">
      <c r="A379" s="29" t="s">
        <v>45</v>
      </c>
      <c r="B379" s="30" t="s">
        <v>289</v>
      </c>
      <c r="C379" s="30" t="s">
        <v>291</v>
      </c>
      <c r="D379" s="30" t="s">
        <v>46</v>
      </c>
      <c r="E379" s="31">
        <v>673.9</v>
      </c>
    </row>
    <row r="380" spans="1:5">
      <c r="A380" s="32" t="s">
        <v>49</v>
      </c>
      <c r="B380" s="33" t="s">
        <v>289</v>
      </c>
      <c r="C380" s="33" t="s">
        <v>291</v>
      </c>
      <c r="D380" s="33" t="s">
        <v>50</v>
      </c>
      <c r="E380" s="22">
        <v>673.9</v>
      </c>
    </row>
    <row r="381" spans="1:5">
      <c r="A381" s="29" t="s">
        <v>142</v>
      </c>
      <c r="B381" s="30" t="s">
        <v>292</v>
      </c>
      <c r="C381" s="30"/>
      <c r="D381" s="30"/>
      <c r="E381" s="31">
        <v>1075267.4000000001</v>
      </c>
    </row>
    <row r="382" spans="1:5" ht="38.25">
      <c r="A382" s="34" t="s">
        <v>293</v>
      </c>
      <c r="B382" s="30" t="s">
        <v>294</v>
      </c>
      <c r="C382" s="30"/>
      <c r="D382" s="30"/>
      <c r="E382" s="31">
        <v>1073490.8</v>
      </c>
    </row>
    <row r="383" spans="1:5" ht="25.5">
      <c r="A383" s="29" t="s">
        <v>109</v>
      </c>
      <c r="B383" s="30" t="s">
        <v>294</v>
      </c>
      <c r="C383" s="30" t="s">
        <v>110</v>
      </c>
      <c r="D383" s="30"/>
      <c r="E383" s="31">
        <v>1053814.8</v>
      </c>
    </row>
    <row r="384" spans="1:5">
      <c r="A384" s="29" t="s">
        <v>45</v>
      </c>
      <c r="B384" s="30" t="s">
        <v>294</v>
      </c>
      <c r="C384" s="30" t="s">
        <v>110</v>
      </c>
      <c r="D384" s="30" t="s">
        <v>46</v>
      </c>
      <c r="E384" s="31">
        <v>1053814.8</v>
      </c>
    </row>
    <row r="385" spans="1:5">
      <c r="A385" s="32" t="s">
        <v>49</v>
      </c>
      <c r="B385" s="33" t="s">
        <v>294</v>
      </c>
      <c r="C385" s="33" t="s">
        <v>110</v>
      </c>
      <c r="D385" s="33" t="s">
        <v>50</v>
      </c>
      <c r="E385" s="22">
        <v>1053814.8</v>
      </c>
    </row>
    <row r="386" spans="1:5">
      <c r="A386" s="29" t="s">
        <v>114</v>
      </c>
      <c r="B386" s="30" t="s">
        <v>294</v>
      </c>
      <c r="C386" s="30" t="s">
        <v>115</v>
      </c>
      <c r="D386" s="30"/>
      <c r="E386" s="31">
        <v>19676</v>
      </c>
    </row>
    <row r="387" spans="1:5">
      <c r="A387" s="29" t="s">
        <v>45</v>
      </c>
      <c r="B387" s="30" t="s">
        <v>294</v>
      </c>
      <c r="C387" s="30" t="s">
        <v>115</v>
      </c>
      <c r="D387" s="30" t="s">
        <v>46</v>
      </c>
      <c r="E387" s="31">
        <v>19676</v>
      </c>
    </row>
    <row r="388" spans="1:5">
      <c r="A388" s="32" t="s">
        <v>49</v>
      </c>
      <c r="B388" s="33" t="s">
        <v>294</v>
      </c>
      <c r="C388" s="33" t="s">
        <v>115</v>
      </c>
      <c r="D388" s="33" t="s">
        <v>50</v>
      </c>
      <c r="E388" s="22">
        <v>16455</v>
      </c>
    </row>
    <row r="389" spans="1:5">
      <c r="A389" s="32" t="s">
        <v>53</v>
      </c>
      <c r="B389" s="33" t="s">
        <v>294</v>
      </c>
      <c r="C389" s="33" t="s">
        <v>115</v>
      </c>
      <c r="D389" s="33" t="s">
        <v>54</v>
      </c>
      <c r="E389" s="22">
        <v>3221</v>
      </c>
    </row>
    <row r="390" spans="1:5" ht="25.5">
      <c r="A390" s="29" t="s">
        <v>295</v>
      </c>
      <c r="B390" s="30" t="s">
        <v>296</v>
      </c>
      <c r="C390" s="30"/>
      <c r="D390" s="30"/>
      <c r="E390" s="31">
        <v>1776.6</v>
      </c>
    </row>
    <row r="391" spans="1:5">
      <c r="A391" s="29" t="s">
        <v>114</v>
      </c>
      <c r="B391" s="30" t="s">
        <v>296</v>
      </c>
      <c r="C391" s="30" t="s">
        <v>115</v>
      </c>
      <c r="D391" s="30"/>
      <c r="E391" s="31">
        <v>1477.8</v>
      </c>
    </row>
    <row r="392" spans="1:5">
      <c r="A392" s="29" t="s">
        <v>45</v>
      </c>
      <c r="B392" s="30" t="s">
        <v>296</v>
      </c>
      <c r="C392" s="30" t="s">
        <v>115</v>
      </c>
      <c r="D392" s="30" t="s">
        <v>46</v>
      </c>
      <c r="E392" s="31">
        <v>1477.8</v>
      </c>
    </row>
    <row r="393" spans="1:5">
      <c r="A393" s="32" t="s">
        <v>49</v>
      </c>
      <c r="B393" s="33" t="s">
        <v>296</v>
      </c>
      <c r="C393" s="33" t="s">
        <v>115</v>
      </c>
      <c r="D393" s="33" t="s">
        <v>50</v>
      </c>
      <c r="E393" s="22">
        <v>1477.8</v>
      </c>
    </row>
    <row r="394" spans="1:5">
      <c r="A394" s="29" t="s">
        <v>290</v>
      </c>
      <c r="B394" s="30" t="s">
        <v>296</v>
      </c>
      <c r="C394" s="30" t="s">
        <v>291</v>
      </c>
      <c r="D394" s="30"/>
      <c r="E394" s="31">
        <v>298.8</v>
      </c>
    </row>
    <row r="395" spans="1:5">
      <c r="A395" s="29" t="s">
        <v>45</v>
      </c>
      <c r="B395" s="30" t="s">
        <v>296</v>
      </c>
      <c r="C395" s="30" t="s">
        <v>291</v>
      </c>
      <c r="D395" s="30" t="s">
        <v>46</v>
      </c>
      <c r="E395" s="31">
        <v>298.8</v>
      </c>
    </row>
    <row r="396" spans="1:5">
      <c r="A396" s="32" t="s">
        <v>49</v>
      </c>
      <c r="B396" s="33" t="s">
        <v>296</v>
      </c>
      <c r="C396" s="33" t="s">
        <v>291</v>
      </c>
      <c r="D396" s="33" t="s">
        <v>50</v>
      </c>
      <c r="E396" s="22">
        <v>298.8</v>
      </c>
    </row>
    <row r="397" spans="1:5">
      <c r="A397" s="39" t="s">
        <v>297</v>
      </c>
      <c r="B397" s="30" t="s">
        <v>298</v>
      </c>
      <c r="C397" s="30"/>
      <c r="D397" s="30"/>
      <c r="E397" s="31">
        <v>101491</v>
      </c>
    </row>
    <row r="398" spans="1:5" ht="38.25">
      <c r="A398" s="34" t="s">
        <v>299</v>
      </c>
      <c r="B398" s="30" t="s">
        <v>300</v>
      </c>
      <c r="C398" s="30"/>
      <c r="D398" s="30"/>
      <c r="E398" s="31">
        <v>1406.2</v>
      </c>
    </row>
    <row r="399" spans="1:5" ht="25.5">
      <c r="A399" s="29" t="s">
        <v>109</v>
      </c>
      <c r="B399" s="30" t="s">
        <v>300</v>
      </c>
      <c r="C399" s="30" t="s">
        <v>110</v>
      </c>
      <c r="D399" s="30"/>
      <c r="E399" s="31">
        <v>1406.2</v>
      </c>
    </row>
    <row r="400" spans="1:5">
      <c r="A400" s="29" t="s">
        <v>45</v>
      </c>
      <c r="B400" s="30" t="s">
        <v>300</v>
      </c>
      <c r="C400" s="30" t="s">
        <v>110</v>
      </c>
      <c r="D400" s="30" t="s">
        <v>46</v>
      </c>
      <c r="E400" s="31">
        <v>1406.2</v>
      </c>
    </row>
    <row r="401" spans="1:5">
      <c r="A401" s="32" t="s">
        <v>57</v>
      </c>
      <c r="B401" s="33" t="s">
        <v>300</v>
      </c>
      <c r="C401" s="33" t="s">
        <v>110</v>
      </c>
      <c r="D401" s="33" t="s">
        <v>58</v>
      </c>
      <c r="E401" s="22">
        <v>1406.2</v>
      </c>
    </row>
    <row r="402" spans="1:5" ht="38.25">
      <c r="A402" s="34" t="s">
        <v>301</v>
      </c>
      <c r="B402" s="30" t="s">
        <v>302</v>
      </c>
      <c r="C402" s="30"/>
      <c r="D402" s="30"/>
      <c r="E402" s="31">
        <v>4444</v>
      </c>
    </row>
    <row r="403" spans="1:5" ht="25.5">
      <c r="A403" s="29" t="s">
        <v>109</v>
      </c>
      <c r="B403" s="30" t="s">
        <v>302</v>
      </c>
      <c r="C403" s="30" t="s">
        <v>110</v>
      </c>
      <c r="D403" s="30"/>
      <c r="E403" s="31">
        <v>4444</v>
      </c>
    </row>
    <row r="404" spans="1:5">
      <c r="A404" s="29" t="s">
        <v>45</v>
      </c>
      <c r="B404" s="30" t="s">
        <v>302</v>
      </c>
      <c r="C404" s="30" t="s">
        <v>110</v>
      </c>
      <c r="D404" s="30" t="s">
        <v>46</v>
      </c>
      <c r="E404" s="31">
        <v>4444</v>
      </c>
    </row>
    <row r="405" spans="1:5">
      <c r="A405" s="32" t="s">
        <v>57</v>
      </c>
      <c r="B405" s="33" t="s">
        <v>302</v>
      </c>
      <c r="C405" s="33" t="s">
        <v>110</v>
      </c>
      <c r="D405" s="33" t="s">
        <v>58</v>
      </c>
      <c r="E405" s="22">
        <v>4444</v>
      </c>
    </row>
    <row r="406" spans="1:5" ht="51">
      <c r="A406" s="34" t="s">
        <v>303</v>
      </c>
      <c r="B406" s="30" t="s">
        <v>304</v>
      </c>
      <c r="C406" s="30"/>
      <c r="D406" s="30"/>
      <c r="E406" s="31">
        <v>95640.8</v>
      </c>
    </row>
    <row r="407" spans="1:5" ht="25.5">
      <c r="A407" s="29" t="s">
        <v>109</v>
      </c>
      <c r="B407" s="30" t="s">
        <v>304</v>
      </c>
      <c r="C407" s="30" t="s">
        <v>110</v>
      </c>
      <c r="D407" s="30"/>
      <c r="E407" s="31">
        <v>95640.8</v>
      </c>
    </row>
    <row r="408" spans="1:5">
      <c r="A408" s="29" t="s">
        <v>45</v>
      </c>
      <c r="B408" s="30" t="s">
        <v>304</v>
      </c>
      <c r="C408" s="30" t="s">
        <v>110</v>
      </c>
      <c r="D408" s="30" t="s">
        <v>46</v>
      </c>
      <c r="E408" s="31">
        <v>95640.8</v>
      </c>
    </row>
    <row r="409" spans="1:5">
      <c r="A409" s="32" t="s">
        <v>49</v>
      </c>
      <c r="B409" s="33" t="s">
        <v>304</v>
      </c>
      <c r="C409" s="33" t="s">
        <v>110</v>
      </c>
      <c r="D409" s="33" t="s">
        <v>50</v>
      </c>
      <c r="E409" s="22">
        <v>95640.8</v>
      </c>
    </row>
    <row r="410" spans="1:5">
      <c r="A410" s="29" t="s">
        <v>305</v>
      </c>
      <c r="B410" s="30" t="s">
        <v>306</v>
      </c>
      <c r="C410" s="30"/>
      <c r="D410" s="30"/>
      <c r="E410" s="31">
        <v>94307.199999999997</v>
      </c>
    </row>
    <row r="411" spans="1:5">
      <c r="A411" s="29" t="s">
        <v>116</v>
      </c>
      <c r="B411" s="30" t="s">
        <v>307</v>
      </c>
      <c r="C411" s="30"/>
      <c r="D411" s="30"/>
      <c r="E411" s="31">
        <v>51053.8</v>
      </c>
    </row>
    <row r="412" spans="1:5">
      <c r="A412" s="29" t="s">
        <v>107</v>
      </c>
      <c r="B412" s="30" t="s">
        <v>308</v>
      </c>
      <c r="C412" s="30"/>
      <c r="D412" s="30"/>
      <c r="E412" s="31">
        <v>50388.3</v>
      </c>
    </row>
    <row r="413" spans="1:5">
      <c r="A413" s="29" t="s">
        <v>211</v>
      </c>
      <c r="B413" s="30" t="s">
        <v>308</v>
      </c>
      <c r="C413" s="30" t="s">
        <v>212</v>
      </c>
      <c r="D413" s="30"/>
      <c r="E413" s="31">
        <v>50388.3</v>
      </c>
    </row>
    <row r="414" spans="1:5">
      <c r="A414" s="29" t="s">
        <v>45</v>
      </c>
      <c r="B414" s="30" t="s">
        <v>308</v>
      </c>
      <c r="C414" s="30" t="s">
        <v>212</v>
      </c>
      <c r="D414" s="30" t="s">
        <v>46</v>
      </c>
      <c r="E414" s="31">
        <v>50388.3</v>
      </c>
    </row>
    <row r="415" spans="1:5">
      <c r="A415" s="32" t="s">
        <v>51</v>
      </c>
      <c r="B415" s="33" t="s">
        <v>308</v>
      </c>
      <c r="C415" s="33" t="s">
        <v>212</v>
      </c>
      <c r="D415" s="33" t="s">
        <v>52</v>
      </c>
      <c r="E415" s="22">
        <v>50388.3</v>
      </c>
    </row>
    <row r="416" spans="1:5">
      <c r="A416" s="29" t="s">
        <v>119</v>
      </c>
      <c r="B416" s="30" t="s">
        <v>309</v>
      </c>
      <c r="C416" s="30"/>
      <c r="D416" s="30"/>
      <c r="E416" s="31">
        <v>2</v>
      </c>
    </row>
    <row r="417" spans="1:5">
      <c r="A417" s="29" t="s">
        <v>211</v>
      </c>
      <c r="B417" s="30" t="s">
        <v>309</v>
      </c>
      <c r="C417" s="30" t="s">
        <v>212</v>
      </c>
      <c r="D417" s="30"/>
      <c r="E417" s="31">
        <v>2</v>
      </c>
    </row>
    <row r="418" spans="1:5">
      <c r="A418" s="29" t="s">
        <v>45</v>
      </c>
      <c r="B418" s="30" t="s">
        <v>309</v>
      </c>
      <c r="C418" s="30" t="s">
        <v>212</v>
      </c>
      <c r="D418" s="30" t="s">
        <v>46</v>
      </c>
      <c r="E418" s="31">
        <v>2</v>
      </c>
    </row>
    <row r="419" spans="1:5">
      <c r="A419" s="32" t="s">
        <v>51</v>
      </c>
      <c r="B419" s="33" t="s">
        <v>309</v>
      </c>
      <c r="C419" s="33" t="s">
        <v>212</v>
      </c>
      <c r="D419" s="33" t="s">
        <v>52</v>
      </c>
      <c r="E419" s="22">
        <v>2</v>
      </c>
    </row>
    <row r="420" spans="1:5">
      <c r="A420" s="29" t="s">
        <v>112</v>
      </c>
      <c r="B420" s="30" t="s">
        <v>310</v>
      </c>
      <c r="C420" s="30"/>
      <c r="D420" s="30"/>
      <c r="E420" s="31">
        <v>408.5</v>
      </c>
    </row>
    <row r="421" spans="1:5">
      <c r="A421" s="29" t="s">
        <v>211</v>
      </c>
      <c r="B421" s="30" t="s">
        <v>310</v>
      </c>
      <c r="C421" s="30" t="s">
        <v>212</v>
      </c>
      <c r="D421" s="30"/>
      <c r="E421" s="31">
        <v>408.5</v>
      </c>
    </row>
    <row r="422" spans="1:5">
      <c r="A422" s="29" t="s">
        <v>45</v>
      </c>
      <c r="B422" s="30" t="s">
        <v>310</v>
      </c>
      <c r="C422" s="30" t="s">
        <v>212</v>
      </c>
      <c r="D422" s="30" t="s">
        <v>46</v>
      </c>
      <c r="E422" s="31">
        <v>408.5</v>
      </c>
    </row>
    <row r="423" spans="1:5">
      <c r="A423" s="32" t="s">
        <v>51</v>
      </c>
      <c r="B423" s="33" t="s">
        <v>310</v>
      </c>
      <c r="C423" s="33" t="s">
        <v>212</v>
      </c>
      <c r="D423" s="33" t="s">
        <v>52</v>
      </c>
      <c r="E423" s="22">
        <v>408.5</v>
      </c>
    </row>
    <row r="424" spans="1:5">
      <c r="A424" s="29" t="s">
        <v>128</v>
      </c>
      <c r="B424" s="30" t="s">
        <v>311</v>
      </c>
      <c r="C424" s="30"/>
      <c r="D424" s="30"/>
      <c r="E424" s="31">
        <v>20</v>
      </c>
    </row>
    <row r="425" spans="1:5">
      <c r="A425" s="29" t="s">
        <v>211</v>
      </c>
      <c r="B425" s="30" t="s">
        <v>311</v>
      </c>
      <c r="C425" s="30" t="s">
        <v>212</v>
      </c>
      <c r="D425" s="30"/>
      <c r="E425" s="31">
        <v>20</v>
      </c>
    </row>
    <row r="426" spans="1:5">
      <c r="A426" s="29" t="s">
        <v>45</v>
      </c>
      <c r="B426" s="30" t="s">
        <v>311</v>
      </c>
      <c r="C426" s="30" t="s">
        <v>212</v>
      </c>
      <c r="D426" s="30" t="s">
        <v>46</v>
      </c>
      <c r="E426" s="31">
        <v>20</v>
      </c>
    </row>
    <row r="427" spans="1:5">
      <c r="A427" s="32" t="s">
        <v>51</v>
      </c>
      <c r="B427" s="33" t="s">
        <v>311</v>
      </c>
      <c r="C427" s="33" t="s">
        <v>212</v>
      </c>
      <c r="D427" s="33" t="s">
        <v>52</v>
      </c>
      <c r="E427" s="22">
        <v>20</v>
      </c>
    </row>
    <row r="428" spans="1:5" ht="25.5">
      <c r="A428" s="29" t="s">
        <v>244</v>
      </c>
      <c r="B428" s="30" t="s">
        <v>312</v>
      </c>
      <c r="C428" s="30"/>
      <c r="D428" s="30"/>
      <c r="E428" s="31">
        <v>155</v>
      </c>
    </row>
    <row r="429" spans="1:5">
      <c r="A429" s="29" t="s">
        <v>211</v>
      </c>
      <c r="B429" s="30" t="s">
        <v>312</v>
      </c>
      <c r="C429" s="30" t="s">
        <v>212</v>
      </c>
      <c r="D429" s="30"/>
      <c r="E429" s="31">
        <v>155</v>
      </c>
    </row>
    <row r="430" spans="1:5">
      <c r="A430" s="29" t="s">
        <v>45</v>
      </c>
      <c r="B430" s="30" t="s">
        <v>312</v>
      </c>
      <c r="C430" s="30" t="s">
        <v>212</v>
      </c>
      <c r="D430" s="30" t="s">
        <v>46</v>
      </c>
      <c r="E430" s="31">
        <v>155</v>
      </c>
    </row>
    <row r="431" spans="1:5">
      <c r="A431" s="32" t="s">
        <v>51</v>
      </c>
      <c r="B431" s="33" t="s">
        <v>312</v>
      </c>
      <c r="C431" s="33" t="s">
        <v>212</v>
      </c>
      <c r="D431" s="33" t="s">
        <v>52</v>
      </c>
      <c r="E431" s="22">
        <v>155</v>
      </c>
    </row>
    <row r="432" spans="1:5" ht="25.5">
      <c r="A432" s="29" t="s">
        <v>213</v>
      </c>
      <c r="B432" s="30" t="s">
        <v>313</v>
      </c>
      <c r="C432" s="30"/>
      <c r="D432" s="30"/>
      <c r="E432" s="31">
        <v>80</v>
      </c>
    </row>
    <row r="433" spans="1:5">
      <c r="A433" s="29" t="s">
        <v>265</v>
      </c>
      <c r="B433" s="30" t="s">
        <v>314</v>
      </c>
      <c r="C433" s="30"/>
      <c r="D433" s="30"/>
      <c r="E433" s="31">
        <v>80</v>
      </c>
    </row>
    <row r="434" spans="1:5">
      <c r="A434" s="29" t="s">
        <v>211</v>
      </c>
      <c r="B434" s="30" t="s">
        <v>314</v>
      </c>
      <c r="C434" s="30" t="s">
        <v>212</v>
      </c>
      <c r="D434" s="30"/>
      <c r="E434" s="31">
        <v>80</v>
      </c>
    </row>
    <row r="435" spans="1:5">
      <c r="A435" s="29" t="s">
        <v>45</v>
      </c>
      <c r="B435" s="30" t="s">
        <v>314</v>
      </c>
      <c r="C435" s="30" t="s">
        <v>212</v>
      </c>
      <c r="D435" s="30" t="s">
        <v>46</v>
      </c>
      <c r="E435" s="31">
        <v>80</v>
      </c>
    </row>
    <row r="436" spans="1:5">
      <c r="A436" s="32" t="s">
        <v>51</v>
      </c>
      <c r="B436" s="33" t="s">
        <v>314</v>
      </c>
      <c r="C436" s="33" t="s">
        <v>212</v>
      </c>
      <c r="D436" s="33" t="s">
        <v>52</v>
      </c>
      <c r="E436" s="22">
        <v>80</v>
      </c>
    </row>
    <row r="437" spans="1:5">
      <c r="A437" s="29" t="s">
        <v>315</v>
      </c>
      <c r="B437" s="30" t="s">
        <v>316</v>
      </c>
      <c r="C437" s="30"/>
      <c r="D437" s="30"/>
      <c r="E437" s="31">
        <v>43253.399999999994</v>
      </c>
    </row>
    <row r="438" spans="1:5">
      <c r="A438" s="29" t="s">
        <v>107</v>
      </c>
      <c r="B438" s="30" t="s">
        <v>317</v>
      </c>
      <c r="C438" s="30"/>
      <c r="D438" s="30"/>
      <c r="E438" s="31">
        <v>40597.299999999996</v>
      </c>
    </row>
    <row r="439" spans="1:5">
      <c r="A439" s="29" t="s">
        <v>211</v>
      </c>
      <c r="B439" s="30" t="s">
        <v>317</v>
      </c>
      <c r="C439" s="30" t="s">
        <v>212</v>
      </c>
      <c r="D439" s="30"/>
      <c r="E439" s="31">
        <v>40597.299999999996</v>
      </c>
    </row>
    <row r="440" spans="1:5">
      <c r="A440" s="29" t="s">
        <v>45</v>
      </c>
      <c r="B440" s="30" t="s">
        <v>317</v>
      </c>
      <c r="C440" s="30" t="s">
        <v>212</v>
      </c>
      <c r="D440" s="30" t="s">
        <v>46</v>
      </c>
      <c r="E440" s="31">
        <v>40597.299999999996</v>
      </c>
    </row>
    <row r="441" spans="1:5">
      <c r="A441" s="32" t="s">
        <v>51</v>
      </c>
      <c r="B441" s="33" t="s">
        <v>317</v>
      </c>
      <c r="C441" s="33" t="s">
        <v>212</v>
      </c>
      <c r="D441" s="33" t="s">
        <v>52</v>
      </c>
      <c r="E441" s="22">
        <v>40597.299999999996</v>
      </c>
    </row>
    <row r="442" spans="1:5">
      <c r="A442" s="29" t="s">
        <v>119</v>
      </c>
      <c r="B442" s="30" t="s">
        <v>318</v>
      </c>
      <c r="C442" s="30"/>
      <c r="D442" s="30"/>
      <c r="E442" s="31">
        <v>2419.6</v>
      </c>
    </row>
    <row r="443" spans="1:5">
      <c r="A443" s="29" t="s">
        <v>211</v>
      </c>
      <c r="B443" s="30" t="s">
        <v>318</v>
      </c>
      <c r="C443" s="30" t="s">
        <v>212</v>
      </c>
      <c r="D443" s="30"/>
      <c r="E443" s="31">
        <v>2419.6</v>
      </c>
    </row>
    <row r="444" spans="1:5">
      <c r="A444" s="29" t="s">
        <v>45</v>
      </c>
      <c r="B444" s="30" t="s">
        <v>318</v>
      </c>
      <c r="C444" s="30" t="s">
        <v>212</v>
      </c>
      <c r="D444" s="30" t="s">
        <v>46</v>
      </c>
      <c r="E444" s="31">
        <v>2419.6</v>
      </c>
    </row>
    <row r="445" spans="1:5">
      <c r="A445" s="32" t="s">
        <v>51</v>
      </c>
      <c r="B445" s="33" t="s">
        <v>318</v>
      </c>
      <c r="C445" s="33" t="s">
        <v>212</v>
      </c>
      <c r="D445" s="33" t="s">
        <v>52</v>
      </c>
      <c r="E445" s="22">
        <v>2419.6</v>
      </c>
    </row>
    <row r="446" spans="1:5">
      <c r="A446" s="29" t="s">
        <v>112</v>
      </c>
      <c r="B446" s="30" t="s">
        <v>319</v>
      </c>
      <c r="C446" s="30"/>
      <c r="D446" s="30"/>
      <c r="E446" s="31">
        <v>236.5</v>
      </c>
    </row>
    <row r="447" spans="1:5">
      <c r="A447" s="29" t="s">
        <v>211</v>
      </c>
      <c r="B447" s="30" t="s">
        <v>319</v>
      </c>
      <c r="C447" s="30" t="s">
        <v>212</v>
      </c>
      <c r="D447" s="30"/>
      <c r="E447" s="31">
        <v>236.5</v>
      </c>
    </row>
    <row r="448" spans="1:5">
      <c r="A448" s="29" t="s">
        <v>45</v>
      </c>
      <c r="B448" s="30" t="s">
        <v>319</v>
      </c>
      <c r="C448" s="30" t="s">
        <v>212</v>
      </c>
      <c r="D448" s="30" t="s">
        <v>46</v>
      </c>
      <c r="E448" s="31">
        <v>236.5</v>
      </c>
    </row>
    <row r="449" spans="1:5">
      <c r="A449" s="32" t="s">
        <v>51</v>
      </c>
      <c r="B449" s="33" t="s">
        <v>319</v>
      </c>
      <c r="C449" s="33" t="s">
        <v>212</v>
      </c>
      <c r="D449" s="33" t="s">
        <v>52</v>
      </c>
      <c r="E449" s="22">
        <v>236.5</v>
      </c>
    </row>
    <row r="450" spans="1:5">
      <c r="A450" s="29" t="s">
        <v>320</v>
      </c>
      <c r="B450" s="30" t="s">
        <v>321</v>
      </c>
      <c r="C450" s="30"/>
      <c r="D450" s="30"/>
      <c r="E450" s="31">
        <v>130173.90000000002</v>
      </c>
    </row>
    <row r="451" spans="1:5">
      <c r="A451" s="29" t="s">
        <v>105</v>
      </c>
      <c r="B451" s="30" t="s">
        <v>322</v>
      </c>
      <c r="C451" s="30"/>
      <c r="D451" s="30"/>
      <c r="E451" s="31">
        <v>18175.100000000002</v>
      </c>
    </row>
    <row r="452" spans="1:5">
      <c r="A452" s="29" t="s">
        <v>107</v>
      </c>
      <c r="B452" s="30" t="s">
        <v>323</v>
      </c>
      <c r="C452" s="30"/>
      <c r="D452" s="30"/>
      <c r="E452" s="31">
        <v>18175.100000000002</v>
      </c>
    </row>
    <row r="453" spans="1:5" ht="25.5">
      <c r="A453" s="29" t="s">
        <v>109</v>
      </c>
      <c r="B453" s="30" t="s">
        <v>323</v>
      </c>
      <c r="C453" s="30" t="s">
        <v>110</v>
      </c>
      <c r="D453" s="30"/>
      <c r="E453" s="31">
        <v>18175.100000000002</v>
      </c>
    </row>
    <row r="454" spans="1:5">
      <c r="A454" s="29" t="s">
        <v>45</v>
      </c>
      <c r="B454" s="30" t="s">
        <v>323</v>
      </c>
      <c r="C454" s="30" t="s">
        <v>110</v>
      </c>
      <c r="D454" s="30" t="s">
        <v>46</v>
      </c>
      <c r="E454" s="31">
        <v>18175.100000000002</v>
      </c>
    </row>
    <row r="455" spans="1:5">
      <c r="A455" s="32" t="s">
        <v>57</v>
      </c>
      <c r="B455" s="33" t="s">
        <v>323</v>
      </c>
      <c r="C455" s="33" t="s">
        <v>110</v>
      </c>
      <c r="D455" s="33" t="s">
        <v>58</v>
      </c>
      <c r="E455" s="22">
        <v>18175.100000000002</v>
      </c>
    </row>
    <row r="456" spans="1:5">
      <c r="A456" s="29" t="s">
        <v>116</v>
      </c>
      <c r="B456" s="30" t="s">
        <v>324</v>
      </c>
      <c r="C456" s="30"/>
      <c r="D456" s="30"/>
      <c r="E456" s="31">
        <v>111998.80000000002</v>
      </c>
    </row>
    <row r="457" spans="1:5">
      <c r="A457" s="29" t="s">
        <v>107</v>
      </c>
      <c r="B457" s="30" t="s">
        <v>325</v>
      </c>
      <c r="C457" s="30"/>
      <c r="D457" s="30"/>
      <c r="E457" s="31">
        <v>106079.20000000001</v>
      </c>
    </row>
    <row r="458" spans="1:5" ht="25.5">
      <c r="A458" s="29" t="s">
        <v>109</v>
      </c>
      <c r="B458" s="30" t="s">
        <v>325</v>
      </c>
      <c r="C458" s="30" t="s">
        <v>110</v>
      </c>
      <c r="D458" s="30"/>
      <c r="E458" s="31">
        <v>106079.20000000001</v>
      </c>
    </row>
    <row r="459" spans="1:5">
      <c r="A459" s="29" t="s">
        <v>45</v>
      </c>
      <c r="B459" s="30" t="s">
        <v>325</v>
      </c>
      <c r="C459" s="30" t="s">
        <v>110</v>
      </c>
      <c r="D459" s="30" t="s">
        <v>46</v>
      </c>
      <c r="E459" s="31">
        <v>106079.20000000001</v>
      </c>
    </row>
    <row r="460" spans="1:5">
      <c r="A460" s="32" t="s">
        <v>57</v>
      </c>
      <c r="B460" s="33" t="s">
        <v>325</v>
      </c>
      <c r="C460" s="33" t="s">
        <v>110</v>
      </c>
      <c r="D460" s="33" t="s">
        <v>58</v>
      </c>
      <c r="E460" s="22">
        <v>106079.20000000001</v>
      </c>
    </row>
    <row r="461" spans="1:5">
      <c r="A461" s="29" t="s">
        <v>119</v>
      </c>
      <c r="B461" s="30" t="s">
        <v>326</v>
      </c>
      <c r="C461" s="30"/>
      <c r="D461" s="30"/>
      <c r="E461" s="31">
        <v>866.3</v>
      </c>
    </row>
    <row r="462" spans="1:5">
      <c r="A462" s="29" t="s">
        <v>114</v>
      </c>
      <c r="B462" s="30" t="s">
        <v>326</v>
      </c>
      <c r="C462" s="30" t="s">
        <v>115</v>
      </c>
      <c r="D462" s="30"/>
      <c r="E462" s="31">
        <v>866.3</v>
      </c>
    </row>
    <row r="463" spans="1:5">
      <c r="A463" s="29" t="s">
        <v>45</v>
      </c>
      <c r="B463" s="30" t="s">
        <v>326</v>
      </c>
      <c r="C463" s="30" t="s">
        <v>115</v>
      </c>
      <c r="D463" s="30" t="s">
        <v>46</v>
      </c>
      <c r="E463" s="31">
        <v>866.3</v>
      </c>
    </row>
    <row r="464" spans="1:5">
      <c r="A464" s="32" t="s">
        <v>57</v>
      </c>
      <c r="B464" s="33" t="s">
        <v>326</v>
      </c>
      <c r="C464" s="33" t="s">
        <v>115</v>
      </c>
      <c r="D464" s="33" t="s">
        <v>58</v>
      </c>
      <c r="E464" s="22">
        <v>866.3</v>
      </c>
    </row>
    <row r="465" spans="1:5">
      <c r="A465" s="29" t="s">
        <v>112</v>
      </c>
      <c r="B465" s="30" t="s">
        <v>327</v>
      </c>
      <c r="C465" s="30"/>
      <c r="D465" s="30"/>
      <c r="E465" s="31">
        <v>4875.3</v>
      </c>
    </row>
    <row r="466" spans="1:5">
      <c r="A466" s="29" t="s">
        <v>114</v>
      </c>
      <c r="B466" s="30" t="s">
        <v>327</v>
      </c>
      <c r="C466" s="30" t="s">
        <v>115</v>
      </c>
      <c r="D466" s="30"/>
      <c r="E466" s="31">
        <v>4861.5</v>
      </c>
    </row>
    <row r="467" spans="1:5">
      <c r="A467" s="29" t="s">
        <v>45</v>
      </c>
      <c r="B467" s="30" t="s">
        <v>327</v>
      </c>
      <c r="C467" s="30" t="s">
        <v>115</v>
      </c>
      <c r="D467" s="30" t="s">
        <v>46</v>
      </c>
      <c r="E467" s="31">
        <v>4861.5</v>
      </c>
    </row>
    <row r="468" spans="1:5">
      <c r="A468" s="32" t="s">
        <v>57</v>
      </c>
      <c r="B468" s="33" t="s">
        <v>327</v>
      </c>
      <c r="C468" s="33" t="s">
        <v>115</v>
      </c>
      <c r="D468" s="33" t="s">
        <v>58</v>
      </c>
      <c r="E468" s="22">
        <v>4861.5</v>
      </c>
    </row>
    <row r="469" spans="1:5">
      <c r="A469" s="29" t="s">
        <v>122</v>
      </c>
      <c r="B469" s="30" t="s">
        <v>327</v>
      </c>
      <c r="C469" s="30" t="s">
        <v>123</v>
      </c>
      <c r="D469" s="30"/>
      <c r="E469" s="31">
        <v>13.799999999999999</v>
      </c>
    </row>
    <row r="470" spans="1:5">
      <c r="A470" s="29" t="s">
        <v>45</v>
      </c>
      <c r="B470" s="30" t="s">
        <v>327</v>
      </c>
      <c r="C470" s="30" t="s">
        <v>123</v>
      </c>
      <c r="D470" s="30" t="s">
        <v>46</v>
      </c>
      <c r="E470" s="31">
        <v>13.799999999999999</v>
      </c>
    </row>
    <row r="471" spans="1:5">
      <c r="A471" s="32" t="s">
        <v>57</v>
      </c>
      <c r="B471" s="33" t="s">
        <v>327</v>
      </c>
      <c r="C471" s="33" t="s">
        <v>123</v>
      </c>
      <c r="D471" s="33" t="s">
        <v>58</v>
      </c>
      <c r="E471" s="22">
        <v>13.799999999999999</v>
      </c>
    </row>
    <row r="472" spans="1:5">
      <c r="A472" s="29" t="s">
        <v>128</v>
      </c>
      <c r="B472" s="30" t="s">
        <v>328</v>
      </c>
      <c r="C472" s="30"/>
      <c r="D472" s="30"/>
      <c r="E472" s="31">
        <v>147</v>
      </c>
    </row>
    <row r="473" spans="1:5">
      <c r="A473" s="29" t="s">
        <v>114</v>
      </c>
      <c r="B473" s="30" t="s">
        <v>328</v>
      </c>
      <c r="C473" s="30" t="s">
        <v>115</v>
      </c>
      <c r="D473" s="30"/>
      <c r="E473" s="31">
        <v>147</v>
      </c>
    </row>
    <row r="474" spans="1:5">
      <c r="A474" s="29" t="s">
        <v>45</v>
      </c>
      <c r="B474" s="30" t="s">
        <v>328</v>
      </c>
      <c r="C474" s="30" t="s">
        <v>115</v>
      </c>
      <c r="D474" s="30" t="s">
        <v>46</v>
      </c>
      <c r="E474" s="31">
        <v>147</v>
      </c>
    </row>
    <row r="475" spans="1:5">
      <c r="A475" s="32" t="s">
        <v>57</v>
      </c>
      <c r="B475" s="33" t="s">
        <v>328</v>
      </c>
      <c r="C475" s="33" t="s">
        <v>115</v>
      </c>
      <c r="D475" s="33" t="s">
        <v>58</v>
      </c>
      <c r="E475" s="22">
        <v>147</v>
      </c>
    </row>
    <row r="476" spans="1:5" ht="25.5">
      <c r="A476" s="29" t="s">
        <v>244</v>
      </c>
      <c r="B476" s="30" t="s">
        <v>329</v>
      </c>
      <c r="C476" s="30"/>
      <c r="D476" s="30"/>
      <c r="E476" s="31">
        <v>31</v>
      </c>
    </row>
    <row r="477" spans="1:5">
      <c r="A477" s="29" t="s">
        <v>114</v>
      </c>
      <c r="B477" s="30" t="s">
        <v>329</v>
      </c>
      <c r="C477" s="30" t="s">
        <v>115</v>
      </c>
      <c r="D477" s="30"/>
      <c r="E477" s="31">
        <v>31</v>
      </c>
    </row>
    <row r="478" spans="1:5">
      <c r="A478" s="29" t="s">
        <v>45</v>
      </c>
      <c r="B478" s="30" t="s">
        <v>329</v>
      </c>
      <c r="C478" s="30" t="s">
        <v>115</v>
      </c>
      <c r="D478" s="30" t="s">
        <v>46</v>
      </c>
      <c r="E478" s="31">
        <v>31</v>
      </c>
    </row>
    <row r="479" spans="1:5">
      <c r="A479" s="32" t="s">
        <v>57</v>
      </c>
      <c r="B479" s="33" t="s">
        <v>329</v>
      </c>
      <c r="C479" s="33" t="s">
        <v>115</v>
      </c>
      <c r="D479" s="33" t="s">
        <v>58</v>
      </c>
      <c r="E479" s="22">
        <v>31</v>
      </c>
    </row>
    <row r="480" spans="1:5">
      <c r="A480" s="29" t="s">
        <v>330</v>
      </c>
      <c r="B480" s="30" t="s">
        <v>331</v>
      </c>
      <c r="C480" s="30"/>
      <c r="D480" s="30"/>
      <c r="E480" s="31">
        <v>10264.5</v>
      </c>
    </row>
    <row r="481" spans="1:5">
      <c r="A481" s="29" t="s">
        <v>116</v>
      </c>
      <c r="B481" s="30" t="s">
        <v>332</v>
      </c>
      <c r="C481" s="30"/>
      <c r="D481" s="30"/>
      <c r="E481" s="31">
        <v>10264.5</v>
      </c>
    </row>
    <row r="482" spans="1:5">
      <c r="A482" s="29" t="s">
        <v>107</v>
      </c>
      <c r="B482" s="30" t="s">
        <v>333</v>
      </c>
      <c r="C482" s="30"/>
      <c r="D482" s="30"/>
      <c r="E482" s="31">
        <v>2157.4</v>
      </c>
    </row>
    <row r="483" spans="1:5" ht="25.5">
      <c r="A483" s="29" t="s">
        <v>109</v>
      </c>
      <c r="B483" s="30" t="s">
        <v>333</v>
      </c>
      <c r="C483" s="30" t="s">
        <v>110</v>
      </c>
      <c r="D483" s="30"/>
      <c r="E483" s="31">
        <v>1967.8</v>
      </c>
    </row>
    <row r="484" spans="1:5">
      <c r="A484" s="29" t="s">
        <v>45</v>
      </c>
      <c r="B484" s="30" t="s">
        <v>333</v>
      </c>
      <c r="C484" s="30" t="s">
        <v>110</v>
      </c>
      <c r="D484" s="30" t="s">
        <v>46</v>
      </c>
      <c r="E484" s="31">
        <v>1967.8</v>
      </c>
    </row>
    <row r="485" spans="1:5">
      <c r="A485" s="32" t="s">
        <v>57</v>
      </c>
      <c r="B485" s="33" t="s">
        <v>333</v>
      </c>
      <c r="C485" s="33" t="s">
        <v>110</v>
      </c>
      <c r="D485" s="33" t="s">
        <v>58</v>
      </c>
      <c r="E485" s="22">
        <v>1967.8</v>
      </c>
    </row>
    <row r="486" spans="1:5">
      <c r="A486" s="29" t="s">
        <v>211</v>
      </c>
      <c r="B486" s="30" t="s">
        <v>333</v>
      </c>
      <c r="C486" s="30" t="s">
        <v>212</v>
      </c>
      <c r="D486" s="30"/>
      <c r="E486" s="31">
        <v>189.6</v>
      </c>
    </row>
    <row r="487" spans="1:5">
      <c r="A487" s="29" t="s">
        <v>45</v>
      </c>
      <c r="B487" s="30" t="s">
        <v>333</v>
      </c>
      <c r="C487" s="30" t="s">
        <v>212</v>
      </c>
      <c r="D487" s="30" t="s">
        <v>46</v>
      </c>
      <c r="E487" s="31">
        <v>189.6</v>
      </c>
    </row>
    <row r="488" spans="1:5">
      <c r="A488" s="32" t="s">
        <v>57</v>
      </c>
      <c r="B488" s="33" t="s">
        <v>333</v>
      </c>
      <c r="C488" s="33" t="s">
        <v>212</v>
      </c>
      <c r="D488" s="33" t="s">
        <v>58</v>
      </c>
      <c r="E488" s="22">
        <v>189.6</v>
      </c>
    </row>
    <row r="489" spans="1:5">
      <c r="A489" s="29" t="s">
        <v>119</v>
      </c>
      <c r="B489" s="30" t="s">
        <v>334</v>
      </c>
      <c r="C489" s="30"/>
      <c r="D489" s="30"/>
      <c r="E489" s="31">
        <v>599.30000000000007</v>
      </c>
    </row>
    <row r="490" spans="1:5">
      <c r="A490" s="29" t="s">
        <v>114</v>
      </c>
      <c r="B490" s="30" t="s">
        <v>334</v>
      </c>
      <c r="C490" s="30" t="s">
        <v>115</v>
      </c>
      <c r="D490" s="30"/>
      <c r="E490" s="31">
        <v>599.30000000000007</v>
      </c>
    </row>
    <row r="491" spans="1:5">
      <c r="A491" s="29" t="s">
        <v>45</v>
      </c>
      <c r="B491" s="30" t="s">
        <v>334</v>
      </c>
      <c r="C491" s="30" t="s">
        <v>115</v>
      </c>
      <c r="D491" s="30" t="s">
        <v>46</v>
      </c>
      <c r="E491" s="31">
        <v>599.30000000000007</v>
      </c>
    </row>
    <row r="492" spans="1:5">
      <c r="A492" s="32" t="s">
        <v>57</v>
      </c>
      <c r="B492" s="33" t="s">
        <v>334</v>
      </c>
      <c r="C492" s="33" t="s">
        <v>115</v>
      </c>
      <c r="D492" s="33" t="s">
        <v>58</v>
      </c>
      <c r="E492" s="22">
        <v>599.30000000000007</v>
      </c>
    </row>
    <row r="493" spans="1:5">
      <c r="A493" s="29" t="s">
        <v>112</v>
      </c>
      <c r="B493" s="30" t="s">
        <v>335</v>
      </c>
      <c r="C493" s="30"/>
      <c r="D493" s="30"/>
      <c r="E493" s="31">
        <v>1849.5</v>
      </c>
    </row>
    <row r="494" spans="1:5">
      <c r="A494" s="29" t="s">
        <v>114</v>
      </c>
      <c r="B494" s="30" t="s">
        <v>335</v>
      </c>
      <c r="C494" s="30" t="s">
        <v>115</v>
      </c>
      <c r="D494" s="30"/>
      <c r="E494" s="31">
        <v>1836.2</v>
      </c>
    </row>
    <row r="495" spans="1:5">
      <c r="A495" s="29" t="s">
        <v>45</v>
      </c>
      <c r="B495" s="30" t="s">
        <v>335</v>
      </c>
      <c r="C495" s="30" t="s">
        <v>115</v>
      </c>
      <c r="D495" s="30" t="s">
        <v>46</v>
      </c>
      <c r="E495" s="31">
        <v>1836.2</v>
      </c>
    </row>
    <row r="496" spans="1:5">
      <c r="A496" s="32" t="s">
        <v>57</v>
      </c>
      <c r="B496" s="33" t="s">
        <v>335</v>
      </c>
      <c r="C496" s="33" t="s">
        <v>115</v>
      </c>
      <c r="D496" s="33" t="s">
        <v>58</v>
      </c>
      <c r="E496" s="22">
        <v>1836.2</v>
      </c>
    </row>
    <row r="497" spans="1:5">
      <c r="A497" s="29" t="s">
        <v>211</v>
      </c>
      <c r="B497" s="30" t="s">
        <v>335</v>
      </c>
      <c r="C497" s="30" t="s">
        <v>212</v>
      </c>
      <c r="D497" s="30"/>
      <c r="E497" s="31">
        <v>13.3</v>
      </c>
    </row>
    <row r="498" spans="1:5">
      <c r="A498" s="29" t="s">
        <v>45</v>
      </c>
      <c r="B498" s="30" t="s">
        <v>335</v>
      </c>
      <c r="C498" s="30" t="s">
        <v>212</v>
      </c>
      <c r="D498" s="30" t="s">
        <v>46</v>
      </c>
      <c r="E498" s="31">
        <v>13.3</v>
      </c>
    </row>
    <row r="499" spans="1:5">
      <c r="A499" s="32" t="s">
        <v>57</v>
      </c>
      <c r="B499" s="33" t="s">
        <v>335</v>
      </c>
      <c r="C499" s="33" t="s">
        <v>212</v>
      </c>
      <c r="D499" s="33" t="s">
        <v>58</v>
      </c>
      <c r="E499" s="22">
        <v>13.3</v>
      </c>
    </row>
    <row r="500" spans="1:5">
      <c r="A500" s="29" t="s">
        <v>128</v>
      </c>
      <c r="B500" s="30" t="s">
        <v>336</v>
      </c>
      <c r="C500" s="30"/>
      <c r="D500" s="30"/>
      <c r="E500" s="31">
        <v>510.90000000000003</v>
      </c>
    </row>
    <row r="501" spans="1:5">
      <c r="A501" s="29" t="s">
        <v>114</v>
      </c>
      <c r="B501" s="30" t="s">
        <v>336</v>
      </c>
      <c r="C501" s="30" t="s">
        <v>115</v>
      </c>
      <c r="D501" s="30"/>
      <c r="E501" s="31">
        <v>506.8</v>
      </c>
    </row>
    <row r="502" spans="1:5">
      <c r="A502" s="29" t="s">
        <v>45</v>
      </c>
      <c r="B502" s="30" t="s">
        <v>336</v>
      </c>
      <c r="C502" s="30" t="s">
        <v>115</v>
      </c>
      <c r="D502" s="30" t="s">
        <v>46</v>
      </c>
      <c r="E502" s="31">
        <v>506.8</v>
      </c>
    </row>
    <row r="503" spans="1:5">
      <c r="A503" s="32" t="s">
        <v>57</v>
      </c>
      <c r="B503" s="33" t="s">
        <v>336</v>
      </c>
      <c r="C503" s="33" t="s">
        <v>115</v>
      </c>
      <c r="D503" s="33" t="s">
        <v>58</v>
      </c>
      <c r="E503" s="22">
        <v>506.8</v>
      </c>
    </row>
    <row r="504" spans="1:5">
      <c r="A504" s="29" t="s">
        <v>211</v>
      </c>
      <c r="B504" s="30" t="s">
        <v>336</v>
      </c>
      <c r="C504" s="30" t="s">
        <v>212</v>
      </c>
      <c r="D504" s="30"/>
      <c r="E504" s="31">
        <v>4.0999999999999996</v>
      </c>
    </row>
    <row r="505" spans="1:5">
      <c r="A505" s="29" t="s">
        <v>45</v>
      </c>
      <c r="B505" s="30" t="s">
        <v>336</v>
      </c>
      <c r="C505" s="30" t="s">
        <v>212</v>
      </c>
      <c r="D505" s="30" t="s">
        <v>46</v>
      </c>
      <c r="E505" s="31">
        <v>4.0999999999999996</v>
      </c>
    </row>
    <row r="506" spans="1:5">
      <c r="A506" s="32" t="s">
        <v>57</v>
      </c>
      <c r="B506" s="33" t="s">
        <v>336</v>
      </c>
      <c r="C506" s="33" t="s">
        <v>212</v>
      </c>
      <c r="D506" s="33" t="s">
        <v>58</v>
      </c>
      <c r="E506" s="22">
        <v>4.0999999999999996</v>
      </c>
    </row>
    <row r="507" spans="1:5" ht="25.5">
      <c r="A507" s="29" t="s">
        <v>244</v>
      </c>
      <c r="B507" s="30" t="s">
        <v>337</v>
      </c>
      <c r="C507" s="30"/>
      <c r="D507" s="30"/>
      <c r="E507" s="31">
        <v>345</v>
      </c>
    </row>
    <row r="508" spans="1:5">
      <c r="A508" s="29" t="s">
        <v>114</v>
      </c>
      <c r="B508" s="30" t="s">
        <v>337</v>
      </c>
      <c r="C508" s="30" t="s">
        <v>115</v>
      </c>
      <c r="D508" s="30"/>
      <c r="E508" s="31">
        <v>345</v>
      </c>
    </row>
    <row r="509" spans="1:5">
      <c r="A509" s="29" t="s">
        <v>45</v>
      </c>
      <c r="B509" s="30" t="s">
        <v>337</v>
      </c>
      <c r="C509" s="30" t="s">
        <v>115</v>
      </c>
      <c r="D509" s="30" t="s">
        <v>46</v>
      </c>
      <c r="E509" s="31">
        <v>345</v>
      </c>
    </row>
    <row r="510" spans="1:5">
      <c r="A510" s="32" t="s">
        <v>57</v>
      </c>
      <c r="B510" s="33" t="s">
        <v>337</v>
      </c>
      <c r="C510" s="33" t="s">
        <v>115</v>
      </c>
      <c r="D510" s="33" t="s">
        <v>58</v>
      </c>
      <c r="E510" s="22">
        <v>345</v>
      </c>
    </row>
    <row r="511" spans="1:5" ht="25.5">
      <c r="A511" s="29" t="s">
        <v>213</v>
      </c>
      <c r="B511" s="30" t="s">
        <v>338</v>
      </c>
      <c r="C511" s="30"/>
      <c r="D511" s="30"/>
      <c r="E511" s="31">
        <v>4802.3999999999996</v>
      </c>
    </row>
    <row r="512" spans="1:5" ht="38.25">
      <c r="A512" s="29" t="s">
        <v>339</v>
      </c>
      <c r="B512" s="30" t="s">
        <v>340</v>
      </c>
      <c r="C512" s="30"/>
      <c r="D512" s="30"/>
      <c r="E512" s="31">
        <v>4802.3999999999996</v>
      </c>
    </row>
    <row r="513" spans="1:5">
      <c r="A513" s="29" t="s">
        <v>114</v>
      </c>
      <c r="B513" s="30" t="s">
        <v>340</v>
      </c>
      <c r="C513" s="30" t="s">
        <v>115</v>
      </c>
      <c r="D513" s="30"/>
      <c r="E513" s="31">
        <v>4802.3999999999996</v>
      </c>
    </row>
    <row r="514" spans="1:5">
      <c r="A514" s="29" t="s">
        <v>45</v>
      </c>
      <c r="B514" s="30" t="s">
        <v>340</v>
      </c>
      <c r="C514" s="30" t="s">
        <v>115</v>
      </c>
      <c r="D514" s="30" t="s">
        <v>46</v>
      </c>
      <c r="E514" s="31">
        <v>4802.3999999999996</v>
      </c>
    </row>
    <row r="515" spans="1:5">
      <c r="A515" s="32" t="s">
        <v>57</v>
      </c>
      <c r="B515" s="33" t="s">
        <v>340</v>
      </c>
      <c r="C515" s="33" t="s">
        <v>115</v>
      </c>
      <c r="D515" s="33" t="s">
        <v>58</v>
      </c>
      <c r="E515" s="22">
        <v>4802.3999999999996</v>
      </c>
    </row>
    <row r="516" spans="1:5">
      <c r="A516" s="29" t="s">
        <v>341</v>
      </c>
      <c r="B516" s="30" t="s">
        <v>342</v>
      </c>
      <c r="C516" s="30"/>
      <c r="D516" s="30"/>
      <c r="E516" s="31">
        <v>1504</v>
      </c>
    </row>
    <row r="517" spans="1:5">
      <c r="A517" s="29" t="s">
        <v>116</v>
      </c>
      <c r="B517" s="30" t="s">
        <v>343</v>
      </c>
      <c r="C517" s="30"/>
      <c r="D517" s="30"/>
      <c r="E517" s="31">
        <v>1504</v>
      </c>
    </row>
    <row r="518" spans="1:5">
      <c r="A518" s="29" t="s">
        <v>112</v>
      </c>
      <c r="B518" s="30" t="s">
        <v>344</v>
      </c>
      <c r="C518" s="30"/>
      <c r="D518" s="30"/>
      <c r="E518" s="31">
        <v>1104</v>
      </c>
    </row>
    <row r="519" spans="1:5">
      <c r="A519" s="29" t="s">
        <v>290</v>
      </c>
      <c r="B519" s="30" t="s">
        <v>344</v>
      </c>
      <c r="C519" s="30" t="s">
        <v>291</v>
      </c>
      <c r="D519" s="30"/>
      <c r="E519" s="31">
        <v>1081</v>
      </c>
    </row>
    <row r="520" spans="1:5">
      <c r="A520" s="29" t="s">
        <v>45</v>
      </c>
      <c r="B520" s="30" t="s">
        <v>344</v>
      </c>
      <c r="C520" s="30" t="s">
        <v>291</v>
      </c>
      <c r="D520" s="30" t="s">
        <v>46</v>
      </c>
      <c r="E520" s="31">
        <v>1081</v>
      </c>
    </row>
    <row r="521" spans="1:5">
      <c r="A521" s="32" t="s">
        <v>47</v>
      </c>
      <c r="B521" s="33" t="s">
        <v>344</v>
      </c>
      <c r="C521" s="33" t="s">
        <v>291</v>
      </c>
      <c r="D521" s="33" t="s">
        <v>48</v>
      </c>
      <c r="E521" s="22">
        <v>276</v>
      </c>
    </row>
    <row r="522" spans="1:5">
      <c r="A522" s="32" t="s">
        <v>49</v>
      </c>
      <c r="B522" s="33" t="s">
        <v>344</v>
      </c>
      <c r="C522" s="33" t="s">
        <v>291</v>
      </c>
      <c r="D522" s="33" t="s">
        <v>50</v>
      </c>
      <c r="E522" s="22">
        <v>805</v>
      </c>
    </row>
    <row r="523" spans="1:5">
      <c r="A523" s="29" t="s">
        <v>211</v>
      </c>
      <c r="B523" s="30" t="s">
        <v>344</v>
      </c>
      <c r="C523" s="30" t="s">
        <v>212</v>
      </c>
      <c r="D523" s="30"/>
      <c r="E523" s="31">
        <v>23</v>
      </c>
    </row>
    <row r="524" spans="1:5">
      <c r="A524" s="29" t="s">
        <v>45</v>
      </c>
      <c r="B524" s="30" t="s">
        <v>344</v>
      </c>
      <c r="C524" s="30" t="s">
        <v>212</v>
      </c>
      <c r="D524" s="30" t="s">
        <v>46</v>
      </c>
      <c r="E524" s="31">
        <v>23</v>
      </c>
    </row>
    <row r="525" spans="1:5">
      <c r="A525" s="32" t="s">
        <v>51</v>
      </c>
      <c r="B525" s="33" t="s">
        <v>344</v>
      </c>
      <c r="C525" s="33" t="s">
        <v>212</v>
      </c>
      <c r="D525" s="33" t="s">
        <v>52</v>
      </c>
      <c r="E525" s="22">
        <v>23</v>
      </c>
    </row>
    <row r="526" spans="1:5" ht="25.5">
      <c r="A526" s="29" t="s">
        <v>244</v>
      </c>
      <c r="B526" s="30" t="s">
        <v>345</v>
      </c>
      <c r="C526" s="30"/>
      <c r="D526" s="30"/>
      <c r="E526" s="31">
        <v>400</v>
      </c>
    </row>
    <row r="527" spans="1:5">
      <c r="A527" s="29" t="s">
        <v>290</v>
      </c>
      <c r="B527" s="30" t="s">
        <v>345</v>
      </c>
      <c r="C527" s="30" t="s">
        <v>291</v>
      </c>
      <c r="D527" s="30"/>
      <c r="E527" s="31">
        <v>400</v>
      </c>
    </row>
    <row r="528" spans="1:5">
      <c r="A528" s="29" t="s">
        <v>45</v>
      </c>
      <c r="B528" s="30" t="s">
        <v>345</v>
      </c>
      <c r="C528" s="30" t="s">
        <v>291</v>
      </c>
      <c r="D528" s="30" t="s">
        <v>46</v>
      </c>
      <c r="E528" s="31">
        <v>400</v>
      </c>
    </row>
    <row r="529" spans="1:5">
      <c r="A529" s="32" t="s">
        <v>57</v>
      </c>
      <c r="B529" s="33" t="s">
        <v>345</v>
      </c>
      <c r="C529" s="33" t="s">
        <v>291</v>
      </c>
      <c r="D529" s="33" t="s">
        <v>58</v>
      </c>
      <c r="E529" s="22">
        <v>400</v>
      </c>
    </row>
    <row r="530" spans="1:5" ht="25.5">
      <c r="A530" s="29" t="s">
        <v>346</v>
      </c>
      <c r="B530" s="30" t="s">
        <v>347</v>
      </c>
      <c r="C530" s="30"/>
      <c r="D530" s="30"/>
      <c r="E530" s="31">
        <v>240165.5</v>
      </c>
    </row>
    <row r="531" spans="1:5">
      <c r="A531" s="29" t="s">
        <v>348</v>
      </c>
      <c r="B531" s="30" t="s">
        <v>349</v>
      </c>
      <c r="C531" s="30"/>
      <c r="D531" s="30"/>
      <c r="E531" s="31">
        <v>42324.000000000007</v>
      </c>
    </row>
    <row r="532" spans="1:5">
      <c r="A532" s="29" t="s">
        <v>116</v>
      </c>
      <c r="B532" s="30" t="s">
        <v>350</v>
      </c>
      <c r="C532" s="30"/>
      <c r="D532" s="30"/>
      <c r="E532" s="31">
        <v>42324.000000000007</v>
      </c>
    </row>
    <row r="533" spans="1:5">
      <c r="A533" s="29" t="s">
        <v>107</v>
      </c>
      <c r="B533" s="30" t="s">
        <v>351</v>
      </c>
      <c r="C533" s="30"/>
      <c r="D533" s="30"/>
      <c r="E533" s="31">
        <v>41054.200000000004</v>
      </c>
    </row>
    <row r="534" spans="1:5">
      <c r="A534" s="29" t="s">
        <v>211</v>
      </c>
      <c r="B534" s="30" t="s">
        <v>351</v>
      </c>
      <c r="C534" s="30" t="s">
        <v>212</v>
      </c>
      <c r="D534" s="30"/>
      <c r="E534" s="31">
        <v>41054.200000000004</v>
      </c>
    </row>
    <row r="535" spans="1:5">
      <c r="A535" s="29" t="s">
        <v>59</v>
      </c>
      <c r="B535" s="30" t="s">
        <v>351</v>
      </c>
      <c r="C535" s="30" t="s">
        <v>212</v>
      </c>
      <c r="D535" s="30" t="s">
        <v>60</v>
      </c>
      <c r="E535" s="31">
        <v>41054.200000000004</v>
      </c>
    </row>
    <row r="536" spans="1:5">
      <c r="A536" s="32" t="s">
        <v>61</v>
      </c>
      <c r="B536" s="33" t="s">
        <v>351</v>
      </c>
      <c r="C536" s="33" t="s">
        <v>212</v>
      </c>
      <c r="D536" s="33" t="s">
        <v>62</v>
      </c>
      <c r="E536" s="22">
        <v>41054.200000000004</v>
      </c>
    </row>
    <row r="537" spans="1:5">
      <c r="A537" s="29" t="s">
        <v>119</v>
      </c>
      <c r="B537" s="30" t="s">
        <v>352</v>
      </c>
      <c r="C537" s="30"/>
      <c r="D537" s="30"/>
      <c r="E537" s="31">
        <v>1134.8</v>
      </c>
    </row>
    <row r="538" spans="1:5">
      <c r="A538" s="29" t="s">
        <v>211</v>
      </c>
      <c r="B538" s="30" t="s">
        <v>352</v>
      </c>
      <c r="C538" s="30" t="s">
        <v>212</v>
      </c>
      <c r="D538" s="30"/>
      <c r="E538" s="31">
        <v>1134.8</v>
      </c>
    </row>
    <row r="539" spans="1:5">
      <c r="A539" s="29" t="s">
        <v>59</v>
      </c>
      <c r="B539" s="30" t="s">
        <v>352</v>
      </c>
      <c r="C539" s="30" t="s">
        <v>212</v>
      </c>
      <c r="D539" s="30" t="s">
        <v>60</v>
      </c>
      <c r="E539" s="31">
        <v>1134.8</v>
      </c>
    </row>
    <row r="540" spans="1:5">
      <c r="A540" s="32" t="s">
        <v>61</v>
      </c>
      <c r="B540" s="33" t="s">
        <v>352</v>
      </c>
      <c r="C540" s="33" t="s">
        <v>212</v>
      </c>
      <c r="D540" s="33" t="s">
        <v>62</v>
      </c>
      <c r="E540" s="22">
        <v>1134.8</v>
      </c>
    </row>
    <row r="541" spans="1:5">
      <c r="A541" s="29" t="s">
        <v>112</v>
      </c>
      <c r="B541" s="30" t="s">
        <v>353</v>
      </c>
      <c r="C541" s="30"/>
      <c r="D541" s="30"/>
      <c r="E541" s="31">
        <v>10</v>
      </c>
    </row>
    <row r="542" spans="1:5">
      <c r="A542" s="29" t="s">
        <v>211</v>
      </c>
      <c r="B542" s="30" t="s">
        <v>353</v>
      </c>
      <c r="C542" s="30" t="s">
        <v>212</v>
      </c>
      <c r="D542" s="30"/>
      <c r="E542" s="31">
        <v>10</v>
      </c>
    </row>
    <row r="543" spans="1:5">
      <c r="A543" s="29" t="s">
        <v>59</v>
      </c>
      <c r="B543" s="30" t="s">
        <v>353</v>
      </c>
      <c r="C543" s="30" t="s">
        <v>212</v>
      </c>
      <c r="D543" s="30" t="s">
        <v>60</v>
      </c>
      <c r="E543" s="31">
        <v>10</v>
      </c>
    </row>
    <row r="544" spans="1:5">
      <c r="A544" s="32" t="s">
        <v>61</v>
      </c>
      <c r="B544" s="33" t="s">
        <v>353</v>
      </c>
      <c r="C544" s="33" t="s">
        <v>212</v>
      </c>
      <c r="D544" s="33" t="s">
        <v>62</v>
      </c>
      <c r="E544" s="22">
        <v>10</v>
      </c>
    </row>
    <row r="545" spans="1:5">
      <c r="A545" s="29" t="s">
        <v>128</v>
      </c>
      <c r="B545" s="30" t="s">
        <v>354</v>
      </c>
      <c r="C545" s="30"/>
      <c r="D545" s="30"/>
      <c r="E545" s="31">
        <v>25</v>
      </c>
    </row>
    <row r="546" spans="1:5">
      <c r="A546" s="29" t="s">
        <v>211</v>
      </c>
      <c r="B546" s="30" t="s">
        <v>354</v>
      </c>
      <c r="C546" s="30" t="s">
        <v>212</v>
      </c>
      <c r="D546" s="30"/>
      <c r="E546" s="31">
        <v>25</v>
      </c>
    </row>
    <row r="547" spans="1:5">
      <c r="A547" s="29" t="s">
        <v>59</v>
      </c>
      <c r="B547" s="30" t="s">
        <v>354</v>
      </c>
      <c r="C547" s="30" t="s">
        <v>212</v>
      </c>
      <c r="D547" s="30" t="s">
        <v>60</v>
      </c>
      <c r="E547" s="31">
        <v>25</v>
      </c>
    </row>
    <row r="548" spans="1:5">
      <c r="A548" s="32" t="s">
        <v>61</v>
      </c>
      <c r="B548" s="33" t="s">
        <v>354</v>
      </c>
      <c r="C548" s="33" t="s">
        <v>212</v>
      </c>
      <c r="D548" s="33" t="s">
        <v>62</v>
      </c>
      <c r="E548" s="22">
        <v>25</v>
      </c>
    </row>
    <row r="549" spans="1:5" ht="25.5">
      <c r="A549" s="29" t="s">
        <v>244</v>
      </c>
      <c r="B549" s="30" t="s">
        <v>355</v>
      </c>
      <c r="C549" s="30"/>
      <c r="D549" s="30"/>
      <c r="E549" s="31">
        <v>100</v>
      </c>
    </row>
    <row r="550" spans="1:5">
      <c r="A550" s="29" t="s">
        <v>211</v>
      </c>
      <c r="B550" s="30" t="s">
        <v>355</v>
      </c>
      <c r="C550" s="30" t="s">
        <v>212</v>
      </c>
      <c r="D550" s="30"/>
      <c r="E550" s="31">
        <v>100</v>
      </c>
    </row>
    <row r="551" spans="1:5">
      <c r="A551" s="29" t="s">
        <v>59</v>
      </c>
      <c r="B551" s="30" t="s">
        <v>355</v>
      </c>
      <c r="C551" s="30" t="s">
        <v>212</v>
      </c>
      <c r="D551" s="30" t="s">
        <v>60</v>
      </c>
      <c r="E551" s="31">
        <v>100</v>
      </c>
    </row>
    <row r="552" spans="1:5">
      <c r="A552" s="32" t="s">
        <v>61</v>
      </c>
      <c r="B552" s="33" t="s">
        <v>355</v>
      </c>
      <c r="C552" s="33" t="s">
        <v>212</v>
      </c>
      <c r="D552" s="33" t="s">
        <v>62</v>
      </c>
      <c r="E552" s="22">
        <v>100</v>
      </c>
    </row>
    <row r="553" spans="1:5">
      <c r="A553" s="29" t="s">
        <v>356</v>
      </c>
      <c r="B553" s="30" t="s">
        <v>357</v>
      </c>
      <c r="C553" s="30"/>
      <c r="D553" s="30"/>
      <c r="E553" s="31">
        <v>22119.7</v>
      </c>
    </row>
    <row r="554" spans="1:5">
      <c r="A554" s="29" t="s">
        <v>116</v>
      </c>
      <c r="B554" s="30" t="s">
        <v>358</v>
      </c>
      <c r="C554" s="30"/>
      <c r="D554" s="30"/>
      <c r="E554" s="31">
        <v>22119.7</v>
      </c>
    </row>
    <row r="555" spans="1:5">
      <c r="A555" s="29" t="s">
        <v>107</v>
      </c>
      <c r="B555" s="30" t="s">
        <v>359</v>
      </c>
      <c r="C555" s="30"/>
      <c r="D555" s="30"/>
      <c r="E555" s="31">
        <v>20231.5</v>
      </c>
    </row>
    <row r="556" spans="1:5" ht="25.5">
      <c r="A556" s="29" t="s">
        <v>109</v>
      </c>
      <c r="B556" s="30" t="s">
        <v>359</v>
      </c>
      <c r="C556" s="30" t="s">
        <v>110</v>
      </c>
      <c r="D556" s="30"/>
      <c r="E556" s="31">
        <v>20231.5</v>
      </c>
    </row>
    <row r="557" spans="1:5">
      <c r="A557" s="29" t="s">
        <v>59</v>
      </c>
      <c r="B557" s="30" t="s">
        <v>359</v>
      </c>
      <c r="C557" s="30" t="s">
        <v>110</v>
      </c>
      <c r="D557" s="30" t="s">
        <v>60</v>
      </c>
      <c r="E557" s="31">
        <v>20231.5</v>
      </c>
    </row>
    <row r="558" spans="1:5">
      <c r="A558" s="32" t="s">
        <v>61</v>
      </c>
      <c r="B558" s="33" t="s">
        <v>359</v>
      </c>
      <c r="C558" s="33" t="s">
        <v>110</v>
      </c>
      <c r="D558" s="33" t="s">
        <v>62</v>
      </c>
      <c r="E558" s="22">
        <v>20231.5</v>
      </c>
    </row>
    <row r="559" spans="1:5">
      <c r="A559" s="29" t="s">
        <v>119</v>
      </c>
      <c r="B559" s="30" t="s">
        <v>360</v>
      </c>
      <c r="C559" s="30"/>
      <c r="D559" s="30"/>
      <c r="E559" s="31">
        <v>988.7</v>
      </c>
    </row>
    <row r="560" spans="1:5">
      <c r="A560" s="29" t="s">
        <v>114</v>
      </c>
      <c r="B560" s="30" t="s">
        <v>360</v>
      </c>
      <c r="C560" s="30" t="s">
        <v>115</v>
      </c>
      <c r="D560" s="30"/>
      <c r="E560" s="31">
        <v>988.7</v>
      </c>
    </row>
    <row r="561" spans="1:5">
      <c r="A561" s="29" t="s">
        <v>59</v>
      </c>
      <c r="B561" s="30" t="s">
        <v>360</v>
      </c>
      <c r="C561" s="30" t="s">
        <v>115</v>
      </c>
      <c r="D561" s="30" t="s">
        <v>60</v>
      </c>
      <c r="E561" s="31">
        <v>988.7</v>
      </c>
    </row>
    <row r="562" spans="1:5">
      <c r="A562" s="32" t="s">
        <v>61</v>
      </c>
      <c r="B562" s="33" t="s">
        <v>360</v>
      </c>
      <c r="C562" s="33" t="s">
        <v>115</v>
      </c>
      <c r="D562" s="33" t="s">
        <v>62</v>
      </c>
      <c r="E562" s="22">
        <v>988.7</v>
      </c>
    </row>
    <row r="563" spans="1:5">
      <c r="A563" s="29" t="s">
        <v>112</v>
      </c>
      <c r="B563" s="30" t="s">
        <v>361</v>
      </c>
      <c r="C563" s="30"/>
      <c r="D563" s="30"/>
      <c r="E563" s="31">
        <v>836</v>
      </c>
    </row>
    <row r="564" spans="1:5">
      <c r="A564" s="29" t="s">
        <v>114</v>
      </c>
      <c r="B564" s="30" t="s">
        <v>361</v>
      </c>
      <c r="C564" s="30" t="s">
        <v>115</v>
      </c>
      <c r="D564" s="30"/>
      <c r="E564" s="31">
        <v>834</v>
      </c>
    </row>
    <row r="565" spans="1:5">
      <c r="A565" s="29" t="s">
        <v>59</v>
      </c>
      <c r="B565" s="30" t="s">
        <v>361</v>
      </c>
      <c r="C565" s="30" t="s">
        <v>115</v>
      </c>
      <c r="D565" s="30" t="s">
        <v>60</v>
      </c>
      <c r="E565" s="31">
        <v>834</v>
      </c>
    </row>
    <row r="566" spans="1:5">
      <c r="A566" s="32" t="s">
        <v>61</v>
      </c>
      <c r="B566" s="33" t="s">
        <v>361</v>
      </c>
      <c r="C566" s="33" t="s">
        <v>115</v>
      </c>
      <c r="D566" s="33" t="s">
        <v>62</v>
      </c>
      <c r="E566" s="22">
        <v>834</v>
      </c>
    </row>
    <row r="567" spans="1:5">
      <c r="A567" s="29" t="s">
        <v>122</v>
      </c>
      <c r="B567" s="30" t="s">
        <v>361</v>
      </c>
      <c r="C567" s="30" t="s">
        <v>123</v>
      </c>
      <c r="D567" s="30"/>
      <c r="E567" s="31">
        <v>2</v>
      </c>
    </row>
    <row r="568" spans="1:5">
      <c r="A568" s="29" t="s">
        <v>59</v>
      </c>
      <c r="B568" s="30" t="s">
        <v>361</v>
      </c>
      <c r="C568" s="30" t="s">
        <v>123</v>
      </c>
      <c r="D568" s="30" t="s">
        <v>60</v>
      </c>
      <c r="E568" s="31">
        <v>2</v>
      </c>
    </row>
    <row r="569" spans="1:5">
      <c r="A569" s="32" t="s">
        <v>61</v>
      </c>
      <c r="B569" s="33" t="s">
        <v>361</v>
      </c>
      <c r="C569" s="33" t="s">
        <v>123</v>
      </c>
      <c r="D569" s="33" t="s">
        <v>62</v>
      </c>
      <c r="E569" s="22">
        <v>2</v>
      </c>
    </row>
    <row r="570" spans="1:5" ht="25.5">
      <c r="A570" s="29" t="s">
        <v>244</v>
      </c>
      <c r="B570" s="30" t="s">
        <v>362</v>
      </c>
      <c r="C570" s="30"/>
      <c r="D570" s="30"/>
      <c r="E570" s="31">
        <v>63.5</v>
      </c>
    </row>
    <row r="571" spans="1:5">
      <c r="A571" s="29" t="s">
        <v>114</v>
      </c>
      <c r="B571" s="30" t="s">
        <v>362</v>
      </c>
      <c r="C571" s="30" t="s">
        <v>115</v>
      </c>
      <c r="D571" s="30"/>
      <c r="E571" s="31">
        <v>63.5</v>
      </c>
    </row>
    <row r="572" spans="1:5">
      <c r="A572" s="29" t="s">
        <v>59</v>
      </c>
      <c r="B572" s="30" t="s">
        <v>362</v>
      </c>
      <c r="C572" s="30" t="s">
        <v>115</v>
      </c>
      <c r="D572" s="30" t="s">
        <v>60</v>
      </c>
      <c r="E572" s="31">
        <v>63.5</v>
      </c>
    </row>
    <row r="573" spans="1:5">
      <c r="A573" s="32" t="s">
        <v>61</v>
      </c>
      <c r="B573" s="33" t="s">
        <v>362</v>
      </c>
      <c r="C573" s="33" t="s">
        <v>115</v>
      </c>
      <c r="D573" s="33" t="s">
        <v>62</v>
      </c>
      <c r="E573" s="22">
        <v>63.5</v>
      </c>
    </row>
    <row r="574" spans="1:5">
      <c r="A574" s="29" t="s">
        <v>363</v>
      </c>
      <c r="B574" s="30" t="s">
        <v>364</v>
      </c>
      <c r="C574" s="30"/>
      <c r="D574" s="30"/>
      <c r="E574" s="31">
        <v>47884.5</v>
      </c>
    </row>
    <row r="575" spans="1:5">
      <c r="A575" s="29" t="s">
        <v>116</v>
      </c>
      <c r="B575" s="30" t="s">
        <v>365</v>
      </c>
      <c r="C575" s="30"/>
      <c r="D575" s="30"/>
      <c r="E575" s="31">
        <v>47884.5</v>
      </c>
    </row>
    <row r="576" spans="1:5">
      <c r="A576" s="29" t="s">
        <v>107</v>
      </c>
      <c r="B576" s="30" t="s">
        <v>366</v>
      </c>
      <c r="C576" s="30"/>
      <c r="D576" s="30"/>
      <c r="E576" s="31">
        <v>45189.1</v>
      </c>
    </row>
    <row r="577" spans="1:5" ht="25.5">
      <c r="A577" s="29" t="s">
        <v>109</v>
      </c>
      <c r="B577" s="30" t="s">
        <v>366</v>
      </c>
      <c r="C577" s="30" t="s">
        <v>110</v>
      </c>
      <c r="D577" s="30"/>
      <c r="E577" s="31">
        <v>45189.1</v>
      </c>
    </row>
    <row r="578" spans="1:5">
      <c r="A578" s="29" t="s">
        <v>59</v>
      </c>
      <c r="B578" s="30" t="s">
        <v>366</v>
      </c>
      <c r="C578" s="30" t="s">
        <v>110</v>
      </c>
      <c r="D578" s="30" t="s">
        <v>60</v>
      </c>
      <c r="E578" s="31">
        <v>45189.1</v>
      </c>
    </row>
    <row r="579" spans="1:5">
      <c r="A579" s="32" t="s">
        <v>61</v>
      </c>
      <c r="B579" s="33" t="s">
        <v>366</v>
      </c>
      <c r="C579" s="33" t="s">
        <v>110</v>
      </c>
      <c r="D579" s="33" t="s">
        <v>62</v>
      </c>
      <c r="E579" s="22">
        <v>45189.1</v>
      </c>
    </row>
    <row r="580" spans="1:5">
      <c r="A580" s="29" t="s">
        <v>119</v>
      </c>
      <c r="B580" s="30" t="s">
        <v>367</v>
      </c>
      <c r="C580" s="30"/>
      <c r="D580" s="30"/>
      <c r="E580" s="31">
        <v>1163.5</v>
      </c>
    </row>
    <row r="581" spans="1:5">
      <c r="A581" s="29" t="s">
        <v>114</v>
      </c>
      <c r="B581" s="30" t="s">
        <v>367</v>
      </c>
      <c r="C581" s="30" t="s">
        <v>115</v>
      </c>
      <c r="D581" s="30"/>
      <c r="E581" s="31">
        <v>1163.5</v>
      </c>
    </row>
    <row r="582" spans="1:5">
      <c r="A582" s="29" t="s">
        <v>59</v>
      </c>
      <c r="B582" s="30" t="s">
        <v>367</v>
      </c>
      <c r="C582" s="30" t="s">
        <v>115</v>
      </c>
      <c r="D582" s="30" t="s">
        <v>60</v>
      </c>
      <c r="E582" s="31">
        <v>1163.5</v>
      </c>
    </row>
    <row r="583" spans="1:5">
      <c r="A583" s="32" t="s">
        <v>61</v>
      </c>
      <c r="B583" s="33" t="s">
        <v>367</v>
      </c>
      <c r="C583" s="33" t="s">
        <v>115</v>
      </c>
      <c r="D583" s="33" t="s">
        <v>62</v>
      </c>
      <c r="E583" s="22">
        <v>1163.5</v>
      </c>
    </row>
    <row r="584" spans="1:5">
      <c r="A584" s="29" t="s">
        <v>112</v>
      </c>
      <c r="B584" s="30" t="s">
        <v>368</v>
      </c>
      <c r="C584" s="30"/>
      <c r="D584" s="30"/>
      <c r="E584" s="31">
        <v>672.1</v>
      </c>
    </row>
    <row r="585" spans="1:5">
      <c r="A585" s="29" t="s">
        <v>114</v>
      </c>
      <c r="B585" s="30" t="s">
        <v>368</v>
      </c>
      <c r="C585" s="30" t="s">
        <v>115</v>
      </c>
      <c r="D585" s="30"/>
      <c r="E585" s="31">
        <v>672.1</v>
      </c>
    </row>
    <row r="586" spans="1:5">
      <c r="A586" s="29" t="s">
        <v>59</v>
      </c>
      <c r="B586" s="30" t="s">
        <v>368</v>
      </c>
      <c r="C586" s="30" t="s">
        <v>115</v>
      </c>
      <c r="D586" s="30" t="s">
        <v>60</v>
      </c>
      <c r="E586" s="31">
        <v>672.1</v>
      </c>
    </row>
    <row r="587" spans="1:5">
      <c r="A587" s="32" t="s">
        <v>61</v>
      </c>
      <c r="B587" s="33" t="s">
        <v>368</v>
      </c>
      <c r="C587" s="33" t="s">
        <v>115</v>
      </c>
      <c r="D587" s="33" t="s">
        <v>62</v>
      </c>
      <c r="E587" s="22">
        <v>672.1</v>
      </c>
    </row>
    <row r="588" spans="1:5">
      <c r="A588" s="29" t="s">
        <v>128</v>
      </c>
      <c r="B588" s="30" t="s">
        <v>369</v>
      </c>
      <c r="C588" s="30"/>
      <c r="D588" s="30"/>
      <c r="E588" s="31">
        <v>60</v>
      </c>
    </row>
    <row r="589" spans="1:5">
      <c r="A589" s="29" t="s">
        <v>114</v>
      </c>
      <c r="B589" s="30" t="s">
        <v>369</v>
      </c>
      <c r="C589" s="30" t="s">
        <v>115</v>
      </c>
      <c r="D589" s="30"/>
      <c r="E589" s="31">
        <v>60</v>
      </c>
    </row>
    <row r="590" spans="1:5">
      <c r="A590" s="29" t="s">
        <v>59</v>
      </c>
      <c r="B590" s="30" t="s">
        <v>369</v>
      </c>
      <c r="C590" s="30" t="s">
        <v>115</v>
      </c>
      <c r="D590" s="30" t="s">
        <v>60</v>
      </c>
      <c r="E590" s="31">
        <v>60</v>
      </c>
    </row>
    <row r="591" spans="1:5">
      <c r="A591" s="32" t="s">
        <v>61</v>
      </c>
      <c r="B591" s="33" t="s">
        <v>369</v>
      </c>
      <c r="C591" s="33" t="s">
        <v>115</v>
      </c>
      <c r="D591" s="33" t="s">
        <v>62</v>
      </c>
      <c r="E591" s="22">
        <v>60</v>
      </c>
    </row>
    <row r="592" spans="1:5" ht="25.5">
      <c r="A592" s="29" t="s">
        <v>244</v>
      </c>
      <c r="B592" s="30" t="s">
        <v>370</v>
      </c>
      <c r="C592" s="30"/>
      <c r="D592" s="30"/>
      <c r="E592" s="31">
        <v>80</v>
      </c>
    </row>
    <row r="593" spans="1:5">
      <c r="A593" s="29" t="s">
        <v>114</v>
      </c>
      <c r="B593" s="30" t="s">
        <v>370</v>
      </c>
      <c r="C593" s="30" t="s">
        <v>115</v>
      </c>
      <c r="D593" s="30"/>
      <c r="E593" s="31">
        <v>80</v>
      </c>
    </row>
    <row r="594" spans="1:5">
      <c r="A594" s="29" t="s">
        <v>59</v>
      </c>
      <c r="B594" s="30" t="s">
        <v>370</v>
      </c>
      <c r="C594" s="30" t="s">
        <v>115</v>
      </c>
      <c r="D594" s="30" t="s">
        <v>60</v>
      </c>
      <c r="E594" s="31">
        <v>80</v>
      </c>
    </row>
    <row r="595" spans="1:5">
      <c r="A595" s="32" t="s">
        <v>61</v>
      </c>
      <c r="B595" s="33" t="s">
        <v>370</v>
      </c>
      <c r="C595" s="33" t="s">
        <v>115</v>
      </c>
      <c r="D595" s="33" t="s">
        <v>62</v>
      </c>
      <c r="E595" s="22">
        <v>80</v>
      </c>
    </row>
    <row r="596" spans="1:5" ht="38.25">
      <c r="A596" s="34" t="s">
        <v>278</v>
      </c>
      <c r="B596" s="30" t="s">
        <v>371</v>
      </c>
      <c r="C596" s="30"/>
      <c r="D596" s="30"/>
      <c r="E596" s="31">
        <v>278.39999999999998</v>
      </c>
    </row>
    <row r="597" spans="1:5" ht="25.5">
      <c r="A597" s="29" t="s">
        <v>372</v>
      </c>
      <c r="B597" s="30" t="s">
        <v>373</v>
      </c>
      <c r="C597" s="30"/>
      <c r="D597" s="30"/>
      <c r="E597" s="31">
        <v>278.39999999999998</v>
      </c>
    </row>
    <row r="598" spans="1:5">
      <c r="A598" s="29" t="s">
        <v>114</v>
      </c>
      <c r="B598" s="30" t="s">
        <v>373</v>
      </c>
      <c r="C598" s="30" t="s">
        <v>115</v>
      </c>
      <c r="D598" s="30"/>
      <c r="E598" s="31">
        <v>278.39999999999998</v>
      </c>
    </row>
    <row r="599" spans="1:5">
      <c r="A599" s="29" t="s">
        <v>59</v>
      </c>
      <c r="B599" s="30" t="s">
        <v>373</v>
      </c>
      <c r="C599" s="30" t="s">
        <v>115</v>
      </c>
      <c r="D599" s="30" t="s">
        <v>60</v>
      </c>
      <c r="E599" s="31">
        <v>278.39999999999998</v>
      </c>
    </row>
    <row r="600" spans="1:5">
      <c r="A600" s="32" t="s">
        <v>61</v>
      </c>
      <c r="B600" s="33" t="s">
        <v>373</v>
      </c>
      <c r="C600" s="33" t="s">
        <v>115</v>
      </c>
      <c r="D600" s="33" t="s">
        <v>62</v>
      </c>
      <c r="E600" s="22">
        <v>278.39999999999998</v>
      </c>
    </row>
    <row r="601" spans="1:5" ht="25.5">
      <c r="A601" s="29" t="s">
        <v>213</v>
      </c>
      <c r="B601" s="30" t="s">
        <v>374</v>
      </c>
      <c r="C601" s="30"/>
      <c r="D601" s="30"/>
      <c r="E601" s="31">
        <v>441.4</v>
      </c>
    </row>
    <row r="602" spans="1:5">
      <c r="A602" s="29" t="s">
        <v>265</v>
      </c>
      <c r="B602" s="30" t="s">
        <v>375</v>
      </c>
      <c r="C602" s="30"/>
      <c r="D602" s="30"/>
      <c r="E602" s="31">
        <v>441.4</v>
      </c>
    </row>
    <row r="603" spans="1:5">
      <c r="A603" s="29" t="s">
        <v>114</v>
      </c>
      <c r="B603" s="30" t="s">
        <v>375</v>
      </c>
      <c r="C603" s="30" t="s">
        <v>115</v>
      </c>
      <c r="D603" s="30"/>
      <c r="E603" s="31">
        <v>441.4</v>
      </c>
    </row>
    <row r="604" spans="1:5">
      <c r="A604" s="29" t="s">
        <v>59</v>
      </c>
      <c r="B604" s="30" t="s">
        <v>375</v>
      </c>
      <c r="C604" s="30" t="s">
        <v>115</v>
      </c>
      <c r="D604" s="30" t="s">
        <v>60</v>
      </c>
      <c r="E604" s="31">
        <v>441.4</v>
      </c>
    </row>
    <row r="605" spans="1:5">
      <c r="A605" s="32" t="s">
        <v>61</v>
      </c>
      <c r="B605" s="33" t="s">
        <v>375</v>
      </c>
      <c r="C605" s="33" t="s">
        <v>115</v>
      </c>
      <c r="D605" s="33" t="s">
        <v>62</v>
      </c>
      <c r="E605" s="22">
        <v>441.4</v>
      </c>
    </row>
    <row r="606" spans="1:5">
      <c r="A606" s="29" t="s">
        <v>376</v>
      </c>
      <c r="B606" s="30" t="s">
        <v>377</v>
      </c>
      <c r="C606" s="30"/>
      <c r="D606" s="30"/>
      <c r="E606" s="31">
        <v>70911.5</v>
      </c>
    </row>
    <row r="607" spans="1:5">
      <c r="A607" s="29" t="s">
        <v>116</v>
      </c>
      <c r="B607" s="30" t="s">
        <v>378</v>
      </c>
      <c r="C607" s="30"/>
      <c r="D607" s="30"/>
      <c r="E607" s="31">
        <v>70831.5</v>
      </c>
    </row>
    <row r="608" spans="1:5">
      <c r="A608" s="29" t="s">
        <v>107</v>
      </c>
      <c r="B608" s="30" t="s">
        <v>379</v>
      </c>
      <c r="C608" s="30"/>
      <c r="D608" s="30"/>
      <c r="E608" s="31">
        <v>68558.2</v>
      </c>
    </row>
    <row r="609" spans="1:5">
      <c r="A609" s="29" t="s">
        <v>211</v>
      </c>
      <c r="B609" s="30" t="s">
        <v>379</v>
      </c>
      <c r="C609" s="30" t="s">
        <v>212</v>
      </c>
      <c r="D609" s="30"/>
      <c r="E609" s="31">
        <v>68558.2</v>
      </c>
    </row>
    <row r="610" spans="1:5">
      <c r="A610" s="29" t="s">
        <v>45</v>
      </c>
      <c r="B610" s="30" t="s">
        <v>379</v>
      </c>
      <c r="C610" s="30" t="s">
        <v>212</v>
      </c>
      <c r="D610" s="30" t="s">
        <v>46</v>
      </c>
      <c r="E610" s="31">
        <v>68558.2</v>
      </c>
    </row>
    <row r="611" spans="1:5">
      <c r="A611" s="32" t="s">
        <v>51</v>
      </c>
      <c r="B611" s="33" t="s">
        <v>379</v>
      </c>
      <c r="C611" s="33" t="s">
        <v>212</v>
      </c>
      <c r="D611" s="33" t="s">
        <v>52</v>
      </c>
      <c r="E611" s="22">
        <v>68558.2</v>
      </c>
    </row>
    <row r="612" spans="1:5">
      <c r="A612" s="29" t="s">
        <v>119</v>
      </c>
      <c r="B612" s="30" t="s">
        <v>380</v>
      </c>
      <c r="C612" s="30"/>
      <c r="D612" s="30"/>
      <c r="E612" s="31">
        <v>1731.7</v>
      </c>
    </row>
    <row r="613" spans="1:5">
      <c r="A613" s="29" t="s">
        <v>211</v>
      </c>
      <c r="B613" s="30" t="s">
        <v>380</v>
      </c>
      <c r="C613" s="30" t="s">
        <v>212</v>
      </c>
      <c r="D613" s="30"/>
      <c r="E613" s="31">
        <v>1731.7</v>
      </c>
    </row>
    <row r="614" spans="1:5">
      <c r="A614" s="29" t="s">
        <v>45</v>
      </c>
      <c r="B614" s="30" t="s">
        <v>380</v>
      </c>
      <c r="C614" s="30" t="s">
        <v>212</v>
      </c>
      <c r="D614" s="30" t="s">
        <v>46</v>
      </c>
      <c r="E614" s="31">
        <v>1731.7</v>
      </c>
    </row>
    <row r="615" spans="1:5">
      <c r="A615" s="32" t="s">
        <v>51</v>
      </c>
      <c r="B615" s="33" t="s">
        <v>380</v>
      </c>
      <c r="C615" s="33" t="s">
        <v>212</v>
      </c>
      <c r="D615" s="33" t="s">
        <v>52</v>
      </c>
      <c r="E615" s="22">
        <v>1731.7</v>
      </c>
    </row>
    <row r="616" spans="1:5">
      <c r="A616" s="29" t="s">
        <v>112</v>
      </c>
      <c r="B616" s="30" t="s">
        <v>381</v>
      </c>
      <c r="C616" s="30"/>
      <c r="D616" s="30"/>
      <c r="E616" s="31">
        <v>451.6</v>
      </c>
    </row>
    <row r="617" spans="1:5">
      <c r="A617" s="29" t="s">
        <v>211</v>
      </c>
      <c r="B617" s="30" t="s">
        <v>381</v>
      </c>
      <c r="C617" s="30" t="s">
        <v>212</v>
      </c>
      <c r="D617" s="30"/>
      <c r="E617" s="31">
        <v>451.6</v>
      </c>
    </row>
    <row r="618" spans="1:5">
      <c r="A618" s="29" t="s">
        <v>45</v>
      </c>
      <c r="B618" s="30" t="s">
        <v>381</v>
      </c>
      <c r="C618" s="30" t="s">
        <v>212</v>
      </c>
      <c r="D618" s="30" t="s">
        <v>46</v>
      </c>
      <c r="E618" s="31">
        <v>451.6</v>
      </c>
    </row>
    <row r="619" spans="1:5">
      <c r="A619" s="32" t="s">
        <v>51</v>
      </c>
      <c r="B619" s="33" t="s">
        <v>381</v>
      </c>
      <c r="C619" s="33" t="s">
        <v>212</v>
      </c>
      <c r="D619" s="33" t="s">
        <v>52</v>
      </c>
      <c r="E619" s="22">
        <v>451.6</v>
      </c>
    </row>
    <row r="620" spans="1:5" ht="25.5">
      <c r="A620" s="29" t="s">
        <v>244</v>
      </c>
      <c r="B620" s="30" t="s">
        <v>382</v>
      </c>
      <c r="C620" s="30"/>
      <c r="D620" s="30"/>
      <c r="E620" s="31">
        <v>90</v>
      </c>
    </row>
    <row r="621" spans="1:5">
      <c r="A621" s="29" t="s">
        <v>211</v>
      </c>
      <c r="B621" s="30" t="s">
        <v>382</v>
      </c>
      <c r="C621" s="30" t="s">
        <v>212</v>
      </c>
      <c r="D621" s="30"/>
      <c r="E621" s="31">
        <v>90</v>
      </c>
    </row>
    <row r="622" spans="1:5">
      <c r="A622" s="29" t="s">
        <v>45</v>
      </c>
      <c r="B622" s="30" t="s">
        <v>382</v>
      </c>
      <c r="C622" s="30" t="s">
        <v>212</v>
      </c>
      <c r="D622" s="30" t="s">
        <v>46</v>
      </c>
      <c r="E622" s="31">
        <v>90</v>
      </c>
    </row>
    <row r="623" spans="1:5">
      <c r="A623" s="32" t="s">
        <v>51</v>
      </c>
      <c r="B623" s="33" t="s">
        <v>382</v>
      </c>
      <c r="C623" s="33" t="s">
        <v>212</v>
      </c>
      <c r="D623" s="33" t="s">
        <v>52</v>
      </c>
      <c r="E623" s="22">
        <v>90</v>
      </c>
    </row>
    <row r="624" spans="1:5">
      <c r="A624" s="29" t="s">
        <v>124</v>
      </c>
      <c r="B624" s="30" t="s">
        <v>383</v>
      </c>
      <c r="C624" s="30"/>
      <c r="D624" s="30"/>
      <c r="E624" s="31">
        <v>80</v>
      </c>
    </row>
    <row r="625" spans="1:5" ht="25.5">
      <c r="A625" s="29" t="s">
        <v>130</v>
      </c>
      <c r="B625" s="30" t="s">
        <v>384</v>
      </c>
      <c r="C625" s="30"/>
      <c r="D625" s="30"/>
      <c r="E625" s="31">
        <v>80</v>
      </c>
    </row>
    <row r="626" spans="1:5">
      <c r="A626" s="29" t="s">
        <v>211</v>
      </c>
      <c r="B626" s="30" t="s">
        <v>384</v>
      </c>
      <c r="C626" s="30" t="s">
        <v>212</v>
      </c>
      <c r="D626" s="30"/>
      <c r="E626" s="31">
        <v>80</v>
      </c>
    </row>
    <row r="627" spans="1:5">
      <c r="A627" s="29" t="s">
        <v>45</v>
      </c>
      <c r="B627" s="30" t="s">
        <v>384</v>
      </c>
      <c r="C627" s="30" t="s">
        <v>212</v>
      </c>
      <c r="D627" s="30" t="s">
        <v>46</v>
      </c>
      <c r="E627" s="31">
        <v>80</v>
      </c>
    </row>
    <row r="628" spans="1:5">
      <c r="A628" s="32" t="s">
        <v>51</v>
      </c>
      <c r="B628" s="33" t="s">
        <v>384</v>
      </c>
      <c r="C628" s="33" t="s">
        <v>212</v>
      </c>
      <c r="D628" s="33" t="s">
        <v>52</v>
      </c>
      <c r="E628" s="22">
        <v>80</v>
      </c>
    </row>
    <row r="629" spans="1:5">
      <c r="A629" s="29" t="s">
        <v>385</v>
      </c>
      <c r="B629" s="30" t="s">
        <v>386</v>
      </c>
      <c r="C629" s="30"/>
      <c r="D629" s="30"/>
      <c r="E629" s="31">
        <v>56925.8</v>
      </c>
    </row>
    <row r="630" spans="1:5">
      <c r="A630" s="29" t="s">
        <v>105</v>
      </c>
      <c r="B630" s="30" t="s">
        <v>387</v>
      </c>
      <c r="C630" s="30"/>
      <c r="D630" s="30"/>
      <c r="E630" s="31">
        <v>9167.7000000000007</v>
      </c>
    </row>
    <row r="631" spans="1:5">
      <c r="A631" s="29" t="s">
        <v>107</v>
      </c>
      <c r="B631" s="30" t="s">
        <v>388</v>
      </c>
      <c r="C631" s="30"/>
      <c r="D631" s="30"/>
      <c r="E631" s="31">
        <v>9137.7000000000007</v>
      </c>
    </row>
    <row r="632" spans="1:5" ht="25.5">
      <c r="A632" s="29" t="s">
        <v>109</v>
      </c>
      <c r="B632" s="30" t="s">
        <v>388</v>
      </c>
      <c r="C632" s="30" t="s">
        <v>110</v>
      </c>
      <c r="D632" s="30"/>
      <c r="E632" s="31">
        <v>9137.7000000000007</v>
      </c>
    </row>
    <row r="633" spans="1:5">
      <c r="A633" s="29" t="s">
        <v>59</v>
      </c>
      <c r="B633" s="30" t="s">
        <v>388</v>
      </c>
      <c r="C633" s="30" t="s">
        <v>110</v>
      </c>
      <c r="D633" s="30" t="s">
        <v>60</v>
      </c>
      <c r="E633" s="31">
        <v>9137.7000000000007</v>
      </c>
    </row>
    <row r="634" spans="1:5">
      <c r="A634" s="32" t="s">
        <v>63</v>
      </c>
      <c r="B634" s="33" t="s">
        <v>388</v>
      </c>
      <c r="C634" s="33" t="s">
        <v>110</v>
      </c>
      <c r="D634" s="33" t="s">
        <v>64</v>
      </c>
      <c r="E634" s="22">
        <v>9137.7000000000007</v>
      </c>
    </row>
    <row r="635" spans="1:5">
      <c r="A635" s="29" t="s">
        <v>112</v>
      </c>
      <c r="B635" s="30" t="s">
        <v>389</v>
      </c>
      <c r="C635" s="30"/>
      <c r="D635" s="30"/>
      <c r="E635" s="31">
        <v>30</v>
      </c>
    </row>
    <row r="636" spans="1:5">
      <c r="A636" s="29" t="s">
        <v>114</v>
      </c>
      <c r="B636" s="30" t="s">
        <v>389</v>
      </c>
      <c r="C636" s="30" t="s">
        <v>115</v>
      </c>
      <c r="D636" s="30"/>
      <c r="E636" s="31">
        <v>30</v>
      </c>
    </row>
    <row r="637" spans="1:5">
      <c r="A637" s="29" t="s">
        <v>59</v>
      </c>
      <c r="B637" s="30" t="s">
        <v>389</v>
      </c>
      <c r="C637" s="30" t="s">
        <v>115</v>
      </c>
      <c r="D637" s="30" t="s">
        <v>60</v>
      </c>
      <c r="E637" s="31">
        <v>30</v>
      </c>
    </row>
    <row r="638" spans="1:5">
      <c r="A638" s="32" t="s">
        <v>63</v>
      </c>
      <c r="B638" s="33" t="s">
        <v>389</v>
      </c>
      <c r="C638" s="33" t="s">
        <v>115</v>
      </c>
      <c r="D638" s="33" t="s">
        <v>64</v>
      </c>
      <c r="E638" s="22">
        <v>30</v>
      </c>
    </row>
    <row r="639" spans="1:5">
      <c r="A639" s="29" t="s">
        <v>116</v>
      </c>
      <c r="B639" s="30" t="s">
        <v>390</v>
      </c>
      <c r="C639" s="30"/>
      <c r="D639" s="30"/>
      <c r="E639" s="31">
        <v>45185.599999999999</v>
      </c>
    </row>
    <row r="640" spans="1:5">
      <c r="A640" s="29" t="s">
        <v>107</v>
      </c>
      <c r="B640" s="30" t="s">
        <v>391</v>
      </c>
      <c r="C640" s="30"/>
      <c r="D640" s="30"/>
      <c r="E640" s="31">
        <v>44447.200000000004</v>
      </c>
    </row>
    <row r="641" spans="1:5" ht="25.5">
      <c r="A641" s="29" t="s">
        <v>109</v>
      </c>
      <c r="B641" s="30" t="s">
        <v>391</v>
      </c>
      <c r="C641" s="30" t="s">
        <v>110</v>
      </c>
      <c r="D641" s="30"/>
      <c r="E641" s="31">
        <v>44447.200000000004</v>
      </c>
    </row>
    <row r="642" spans="1:5">
      <c r="A642" s="29" t="s">
        <v>59</v>
      </c>
      <c r="B642" s="30" t="s">
        <v>391</v>
      </c>
      <c r="C642" s="30" t="s">
        <v>110</v>
      </c>
      <c r="D642" s="30" t="s">
        <v>60</v>
      </c>
      <c r="E642" s="31">
        <v>44447.200000000004</v>
      </c>
    </row>
    <row r="643" spans="1:5">
      <c r="A643" s="32" t="s">
        <v>63</v>
      </c>
      <c r="B643" s="33" t="s">
        <v>391</v>
      </c>
      <c r="C643" s="33" t="s">
        <v>110</v>
      </c>
      <c r="D643" s="33" t="s">
        <v>64</v>
      </c>
      <c r="E643" s="22">
        <v>44447.200000000004</v>
      </c>
    </row>
    <row r="644" spans="1:5">
      <c r="A644" s="29" t="s">
        <v>119</v>
      </c>
      <c r="B644" s="30" t="s">
        <v>392</v>
      </c>
      <c r="C644" s="30"/>
      <c r="D644" s="30"/>
      <c r="E644" s="31">
        <v>2.7</v>
      </c>
    </row>
    <row r="645" spans="1:5">
      <c r="A645" s="29" t="s">
        <v>114</v>
      </c>
      <c r="B645" s="30" t="s">
        <v>392</v>
      </c>
      <c r="C645" s="30" t="s">
        <v>115</v>
      </c>
      <c r="D645" s="30"/>
      <c r="E645" s="31">
        <v>2.7</v>
      </c>
    </row>
    <row r="646" spans="1:5">
      <c r="A646" s="29" t="s">
        <v>59</v>
      </c>
      <c r="B646" s="30" t="s">
        <v>392</v>
      </c>
      <c r="C646" s="30" t="s">
        <v>115</v>
      </c>
      <c r="D646" s="30" t="s">
        <v>60</v>
      </c>
      <c r="E646" s="31">
        <v>2.7</v>
      </c>
    </row>
    <row r="647" spans="1:5">
      <c r="A647" s="32" t="s">
        <v>63</v>
      </c>
      <c r="B647" s="33" t="s">
        <v>392</v>
      </c>
      <c r="C647" s="33" t="s">
        <v>115</v>
      </c>
      <c r="D647" s="33" t="s">
        <v>64</v>
      </c>
      <c r="E647" s="22">
        <v>2.7</v>
      </c>
    </row>
    <row r="648" spans="1:5">
      <c r="A648" s="29" t="s">
        <v>112</v>
      </c>
      <c r="B648" s="30" t="s">
        <v>393</v>
      </c>
      <c r="C648" s="30"/>
      <c r="D648" s="30"/>
      <c r="E648" s="31">
        <v>720.2</v>
      </c>
    </row>
    <row r="649" spans="1:5">
      <c r="A649" s="29" t="s">
        <v>114</v>
      </c>
      <c r="B649" s="30" t="s">
        <v>393</v>
      </c>
      <c r="C649" s="30" t="s">
        <v>115</v>
      </c>
      <c r="D649" s="30"/>
      <c r="E649" s="31">
        <v>720.2</v>
      </c>
    </row>
    <row r="650" spans="1:5">
      <c r="A650" s="29" t="s">
        <v>59</v>
      </c>
      <c r="B650" s="30" t="s">
        <v>393</v>
      </c>
      <c r="C650" s="30" t="s">
        <v>115</v>
      </c>
      <c r="D650" s="30" t="s">
        <v>60</v>
      </c>
      <c r="E650" s="31">
        <v>720.2</v>
      </c>
    </row>
    <row r="651" spans="1:5">
      <c r="A651" s="32" t="s">
        <v>63</v>
      </c>
      <c r="B651" s="33" t="s">
        <v>393</v>
      </c>
      <c r="C651" s="33" t="s">
        <v>115</v>
      </c>
      <c r="D651" s="33" t="s">
        <v>64</v>
      </c>
      <c r="E651" s="22">
        <v>720.2</v>
      </c>
    </row>
    <row r="652" spans="1:5">
      <c r="A652" s="29" t="s">
        <v>128</v>
      </c>
      <c r="B652" s="30" t="s">
        <v>394</v>
      </c>
      <c r="C652" s="30"/>
      <c r="D652" s="30"/>
      <c r="E652" s="31">
        <v>15.5</v>
      </c>
    </row>
    <row r="653" spans="1:5">
      <c r="A653" s="29" t="s">
        <v>114</v>
      </c>
      <c r="B653" s="30" t="s">
        <v>394</v>
      </c>
      <c r="C653" s="30" t="s">
        <v>115</v>
      </c>
      <c r="D653" s="30"/>
      <c r="E653" s="31">
        <v>15.5</v>
      </c>
    </row>
    <row r="654" spans="1:5">
      <c r="A654" s="29" t="s">
        <v>59</v>
      </c>
      <c r="B654" s="30" t="s">
        <v>394</v>
      </c>
      <c r="C654" s="30" t="s">
        <v>115</v>
      </c>
      <c r="D654" s="30" t="s">
        <v>60</v>
      </c>
      <c r="E654" s="31">
        <v>15.5</v>
      </c>
    </row>
    <row r="655" spans="1:5">
      <c r="A655" s="32" t="s">
        <v>63</v>
      </c>
      <c r="B655" s="33" t="s">
        <v>394</v>
      </c>
      <c r="C655" s="33" t="s">
        <v>115</v>
      </c>
      <c r="D655" s="33" t="s">
        <v>64</v>
      </c>
      <c r="E655" s="22">
        <v>15.5</v>
      </c>
    </row>
    <row r="656" spans="1:5">
      <c r="A656" s="29" t="s">
        <v>134</v>
      </c>
      <c r="B656" s="30" t="s">
        <v>395</v>
      </c>
      <c r="C656" s="30"/>
      <c r="D656" s="30"/>
      <c r="E656" s="31">
        <v>245</v>
      </c>
    </row>
    <row r="657" spans="1:5" ht="25.5">
      <c r="A657" s="29" t="s">
        <v>136</v>
      </c>
      <c r="B657" s="30" t="s">
        <v>396</v>
      </c>
      <c r="C657" s="30"/>
      <c r="D657" s="30"/>
      <c r="E657" s="31">
        <v>245</v>
      </c>
    </row>
    <row r="658" spans="1:5">
      <c r="A658" s="29" t="s">
        <v>138</v>
      </c>
      <c r="B658" s="30" t="s">
        <v>396</v>
      </c>
      <c r="C658" s="30" t="s">
        <v>139</v>
      </c>
      <c r="D658" s="30"/>
      <c r="E658" s="31">
        <v>245</v>
      </c>
    </row>
    <row r="659" spans="1:5">
      <c r="A659" s="29" t="s">
        <v>59</v>
      </c>
      <c r="B659" s="30" t="s">
        <v>396</v>
      </c>
      <c r="C659" s="30" t="s">
        <v>139</v>
      </c>
      <c r="D659" s="30" t="s">
        <v>60</v>
      </c>
      <c r="E659" s="31">
        <v>245</v>
      </c>
    </row>
    <row r="660" spans="1:5">
      <c r="A660" s="32" t="s">
        <v>63</v>
      </c>
      <c r="B660" s="33" t="s">
        <v>396</v>
      </c>
      <c r="C660" s="33" t="s">
        <v>139</v>
      </c>
      <c r="D660" s="33" t="s">
        <v>64</v>
      </c>
      <c r="E660" s="22">
        <v>245</v>
      </c>
    </row>
    <row r="661" spans="1:5">
      <c r="A661" s="29" t="s">
        <v>160</v>
      </c>
      <c r="B661" s="30" t="s">
        <v>397</v>
      </c>
      <c r="C661" s="30"/>
      <c r="D661" s="30"/>
      <c r="E661" s="31">
        <v>2327.4999999999995</v>
      </c>
    </row>
    <row r="662" spans="1:5" ht="38.25">
      <c r="A662" s="29" t="s">
        <v>162</v>
      </c>
      <c r="B662" s="30" t="s">
        <v>398</v>
      </c>
      <c r="C662" s="30"/>
      <c r="D662" s="30"/>
      <c r="E662" s="31">
        <v>2327.4999999999995</v>
      </c>
    </row>
    <row r="663" spans="1:5" ht="25.5">
      <c r="A663" s="29" t="s">
        <v>109</v>
      </c>
      <c r="B663" s="30" t="s">
        <v>398</v>
      </c>
      <c r="C663" s="30" t="s">
        <v>110</v>
      </c>
      <c r="D663" s="30"/>
      <c r="E663" s="31">
        <v>2165.8999999999996</v>
      </c>
    </row>
    <row r="664" spans="1:5">
      <c r="A664" s="29" t="s">
        <v>59</v>
      </c>
      <c r="B664" s="30" t="s">
        <v>398</v>
      </c>
      <c r="C664" s="30" t="s">
        <v>110</v>
      </c>
      <c r="D664" s="30" t="s">
        <v>60</v>
      </c>
      <c r="E664" s="31">
        <v>2165.8999999999996</v>
      </c>
    </row>
    <row r="665" spans="1:5">
      <c r="A665" s="32" t="s">
        <v>63</v>
      </c>
      <c r="B665" s="33" t="s">
        <v>398</v>
      </c>
      <c r="C665" s="33" t="s">
        <v>110</v>
      </c>
      <c r="D665" s="33" t="s">
        <v>64</v>
      </c>
      <c r="E665" s="22">
        <v>2165.8999999999996</v>
      </c>
    </row>
    <row r="666" spans="1:5">
      <c r="A666" s="29" t="s">
        <v>114</v>
      </c>
      <c r="B666" s="30" t="s">
        <v>398</v>
      </c>
      <c r="C666" s="30" t="s">
        <v>115</v>
      </c>
      <c r="D666" s="30"/>
      <c r="E666" s="31">
        <v>161.6</v>
      </c>
    </row>
    <row r="667" spans="1:5">
      <c r="A667" s="29" t="s">
        <v>59</v>
      </c>
      <c r="B667" s="30" t="s">
        <v>398</v>
      </c>
      <c r="C667" s="30" t="s">
        <v>115</v>
      </c>
      <c r="D667" s="30" t="s">
        <v>60</v>
      </c>
      <c r="E667" s="31">
        <v>161.6</v>
      </c>
    </row>
    <row r="668" spans="1:5">
      <c r="A668" s="32" t="s">
        <v>63</v>
      </c>
      <c r="B668" s="33" t="s">
        <v>398</v>
      </c>
      <c r="C668" s="33" t="s">
        <v>115</v>
      </c>
      <c r="D668" s="33" t="s">
        <v>64</v>
      </c>
      <c r="E668" s="22">
        <v>161.6</v>
      </c>
    </row>
    <row r="669" spans="1:5">
      <c r="A669" s="29" t="s">
        <v>399</v>
      </c>
      <c r="B669" s="30" t="s">
        <v>400</v>
      </c>
      <c r="C669" s="30"/>
      <c r="D669" s="30"/>
      <c r="E669" s="31">
        <v>948.2</v>
      </c>
    </row>
    <row r="670" spans="1:5">
      <c r="A670" s="29" t="s">
        <v>401</v>
      </c>
      <c r="B670" s="30" t="s">
        <v>402</v>
      </c>
      <c r="C670" s="30"/>
      <c r="D670" s="30"/>
      <c r="E670" s="31">
        <v>200</v>
      </c>
    </row>
    <row r="671" spans="1:5">
      <c r="A671" s="29" t="s">
        <v>124</v>
      </c>
      <c r="B671" s="30" t="s">
        <v>403</v>
      </c>
      <c r="C671" s="30"/>
      <c r="D671" s="30"/>
      <c r="E671" s="31">
        <v>200</v>
      </c>
    </row>
    <row r="672" spans="1:5" ht="25.5">
      <c r="A672" s="29" t="s">
        <v>244</v>
      </c>
      <c r="B672" s="30" t="s">
        <v>404</v>
      </c>
      <c r="C672" s="30"/>
      <c r="D672" s="30"/>
      <c r="E672" s="31">
        <v>200</v>
      </c>
    </row>
    <row r="673" spans="1:5">
      <c r="A673" s="29" t="s">
        <v>114</v>
      </c>
      <c r="B673" s="30" t="s">
        <v>404</v>
      </c>
      <c r="C673" s="30" t="s">
        <v>115</v>
      </c>
      <c r="D673" s="30"/>
      <c r="E673" s="31">
        <v>200</v>
      </c>
    </row>
    <row r="674" spans="1:5">
      <c r="A674" s="29" t="s">
        <v>45</v>
      </c>
      <c r="B674" s="30" t="s">
        <v>404</v>
      </c>
      <c r="C674" s="30" t="s">
        <v>115</v>
      </c>
      <c r="D674" s="30" t="s">
        <v>46</v>
      </c>
      <c r="E674" s="31">
        <v>200</v>
      </c>
    </row>
    <row r="675" spans="1:5">
      <c r="A675" s="32" t="s">
        <v>55</v>
      </c>
      <c r="B675" s="33" t="s">
        <v>404</v>
      </c>
      <c r="C675" s="33" t="s">
        <v>115</v>
      </c>
      <c r="D675" s="33" t="s">
        <v>56</v>
      </c>
      <c r="E675" s="22">
        <v>200</v>
      </c>
    </row>
    <row r="676" spans="1:5">
      <c r="A676" s="29" t="s">
        <v>405</v>
      </c>
      <c r="B676" s="30" t="s">
        <v>406</v>
      </c>
      <c r="C676" s="30"/>
      <c r="D676" s="30"/>
      <c r="E676" s="31">
        <v>467.2</v>
      </c>
    </row>
    <row r="677" spans="1:5">
      <c r="A677" s="29" t="s">
        <v>124</v>
      </c>
      <c r="B677" s="30" t="s">
        <v>407</v>
      </c>
      <c r="C677" s="30"/>
      <c r="D677" s="30"/>
      <c r="E677" s="31">
        <v>467.2</v>
      </c>
    </row>
    <row r="678" spans="1:5" ht="25.5">
      <c r="A678" s="29" t="s">
        <v>244</v>
      </c>
      <c r="B678" s="30" t="s">
        <v>408</v>
      </c>
      <c r="C678" s="30"/>
      <c r="D678" s="30"/>
      <c r="E678" s="31">
        <v>467.2</v>
      </c>
    </row>
    <row r="679" spans="1:5">
      <c r="A679" s="29" t="s">
        <v>114</v>
      </c>
      <c r="B679" s="30" t="s">
        <v>408</v>
      </c>
      <c r="C679" s="30" t="s">
        <v>115</v>
      </c>
      <c r="D679" s="30"/>
      <c r="E679" s="31">
        <v>467.2</v>
      </c>
    </row>
    <row r="680" spans="1:5">
      <c r="A680" s="29" t="s">
        <v>45</v>
      </c>
      <c r="B680" s="30" t="s">
        <v>408</v>
      </c>
      <c r="C680" s="30" t="s">
        <v>115</v>
      </c>
      <c r="D680" s="30" t="s">
        <v>46</v>
      </c>
      <c r="E680" s="31">
        <v>467.2</v>
      </c>
    </row>
    <row r="681" spans="1:5">
      <c r="A681" s="32" t="s">
        <v>55</v>
      </c>
      <c r="B681" s="33" t="s">
        <v>408</v>
      </c>
      <c r="C681" s="33" t="s">
        <v>115</v>
      </c>
      <c r="D681" s="33" t="s">
        <v>56</v>
      </c>
      <c r="E681" s="22">
        <v>467.2</v>
      </c>
    </row>
    <row r="682" spans="1:5">
      <c r="A682" s="29" t="s">
        <v>409</v>
      </c>
      <c r="B682" s="30" t="s">
        <v>410</v>
      </c>
      <c r="C682" s="30"/>
      <c r="D682" s="30"/>
      <c r="E682" s="31">
        <v>130</v>
      </c>
    </row>
    <row r="683" spans="1:5">
      <c r="A683" s="29" t="s">
        <v>124</v>
      </c>
      <c r="B683" s="30" t="s">
        <v>411</v>
      </c>
      <c r="C683" s="30"/>
      <c r="D683" s="30"/>
      <c r="E683" s="31">
        <v>130</v>
      </c>
    </row>
    <row r="684" spans="1:5" ht="25.5">
      <c r="A684" s="29" t="s">
        <v>244</v>
      </c>
      <c r="B684" s="30" t="s">
        <v>412</v>
      </c>
      <c r="C684" s="30"/>
      <c r="D684" s="30"/>
      <c r="E684" s="31">
        <v>130</v>
      </c>
    </row>
    <row r="685" spans="1:5">
      <c r="A685" s="29" t="s">
        <v>114</v>
      </c>
      <c r="B685" s="30" t="s">
        <v>412</v>
      </c>
      <c r="C685" s="30" t="s">
        <v>115</v>
      </c>
      <c r="D685" s="30"/>
      <c r="E685" s="31">
        <v>130</v>
      </c>
    </row>
    <row r="686" spans="1:5">
      <c r="A686" s="29" t="s">
        <v>45</v>
      </c>
      <c r="B686" s="30" t="s">
        <v>412</v>
      </c>
      <c r="C686" s="30" t="s">
        <v>115</v>
      </c>
      <c r="D686" s="30" t="s">
        <v>46</v>
      </c>
      <c r="E686" s="31">
        <v>130</v>
      </c>
    </row>
    <row r="687" spans="1:5">
      <c r="A687" s="32" t="s">
        <v>55</v>
      </c>
      <c r="B687" s="33" t="s">
        <v>412</v>
      </c>
      <c r="C687" s="33" t="s">
        <v>115</v>
      </c>
      <c r="D687" s="33" t="s">
        <v>56</v>
      </c>
      <c r="E687" s="22">
        <v>130</v>
      </c>
    </row>
    <row r="688" spans="1:5" ht="25.5">
      <c r="A688" s="29" t="s">
        <v>413</v>
      </c>
      <c r="B688" s="30" t="s">
        <v>414</v>
      </c>
      <c r="C688" s="30"/>
      <c r="D688" s="30"/>
      <c r="E688" s="31">
        <v>151</v>
      </c>
    </row>
    <row r="689" spans="1:5">
      <c r="A689" s="29" t="s">
        <v>124</v>
      </c>
      <c r="B689" s="30" t="s">
        <v>415</v>
      </c>
      <c r="C689" s="30"/>
      <c r="D689" s="30"/>
      <c r="E689" s="31">
        <v>151</v>
      </c>
    </row>
    <row r="690" spans="1:5" ht="25.5">
      <c r="A690" s="29" t="s">
        <v>244</v>
      </c>
      <c r="B690" s="30" t="s">
        <v>416</v>
      </c>
      <c r="C690" s="30"/>
      <c r="D690" s="30"/>
      <c r="E690" s="31">
        <v>151</v>
      </c>
    </row>
    <row r="691" spans="1:5">
      <c r="A691" s="29" t="s">
        <v>114</v>
      </c>
      <c r="B691" s="30" t="s">
        <v>416</v>
      </c>
      <c r="C691" s="30" t="s">
        <v>115</v>
      </c>
      <c r="D691" s="30"/>
      <c r="E691" s="31">
        <v>151</v>
      </c>
    </row>
    <row r="692" spans="1:5">
      <c r="A692" s="29" t="s">
        <v>45</v>
      </c>
      <c r="B692" s="30" t="s">
        <v>416</v>
      </c>
      <c r="C692" s="30" t="s">
        <v>115</v>
      </c>
      <c r="D692" s="30" t="s">
        <v>46</v>
      </c>
      <c r="E692" s="31">
        <v>151</v>
      </c>
    </row>
    <row r="693" spans="1:5">
      <c r="A693" s="32" t="s">
        <v>55</v>
      </c>
      <c r="B693" s="33" t="s">
        <v>416</v>
      </c>
      <c r="C693" s="33" t="s">
        <v>115</v>
      </c>
      <c r="D693" s="33" t="s">
        <v>56</v>
      </c>
      <c r="E693" s="22">
        <v>151</v>
      </c>
    </row>
    <row r="694" spans="1:5" ht="25.5">
      <c r="A694" s="29" t="s">
        <v>417</v>
      </c>
      <c r="B694" s="30" t="s">
        <v>418</v>
      </c>
      <c r="C694" s="30"/>
      <c r="D694" s="30"/>
      <c r="E694" s="31">
        <v>27882.799999999999</v>
      </c>
    </row>
    <row r="695" spans="1:5">
      <c r="A695" s="29" t="s">
        <v>419</v>
      </c>
      <c r="B695" s="30" t="s">
        <v>420</v>
      </c>
      <c r="C695" s="30"/>
      <c r="D695" s="30"/>
      <c r="E695" s="31">
        <v>13533.9</v>
      </c>
    </row>
    <row r="696" spans="1:5">
      <c r="A696" s="29" t="s">
        <v>421</v>
      </c>
      <c r="B696" s="30" t="s">
        <v>422</v>
      </c>
      <c r="C696" s="30"/>
      <c r="D696" s="30"/>
      <c r="E696" s="31">
        <v>13533.9</v>
      </c>
    </row>
    <row r="697" spans="1:5">
      <c r="A697" s="29" t="s">
        <v>423</v>
      </c>
      <c r="B697" s="30" t="s">
        <v>424</v>
      </c>
      <c r="C697" s="30"/>
      <c r="D697" s="30"/>
      <c r="E697" s="31">
        <v>13533.9</v>
      </c>
    </row>
    <row r="698" spans="1:5">
      <c r="A698" s="29" t="s">
        <v>290</v>
      </c>
      <c r="B698" s="30" t="s">
        <v>424</v>
      </c>
      <c r="C698" s="30" t="s">
        <v>291</v>
      </c>
      <c r="D698" s="30"/>
      <c r="E698" s="31">
        <v>13533.9</v>
      </c>
    </row>
    <row r="699" spans="1:5">
      <c r="A699" s="29" t="s">
        <v>65</v>
      </c>
      <c r="B699" s="30" t="s">
        <v>424</v>
      </c>
      <c r="C699" s="30" t="s">
        <v>291</v>
      </c>
      <c r="D699" s="30" t="s">
        <v>66</v>
      </c>
      <c r="E699" s="31">
        <v>13533.9</v>
      </c>
    </row>
    <row r="700" spans="1:5">
      <c r="A700" s="32" t="s">
        <v>67</v>
      </c>
      <c r="B700" s="33" t="s">
        <v>424</v>
      </c>
      <c r="C700" s="33" t="s">
        <v>291</v>
      </c>
      <c r="D700" s="33" t="s">
        <v>68</v>
      </c>
      <c r="E700" s="22">
        <v>13533.9</v>
      </c>
    </row>
    <row r="701" spans="1:5">
      <c r="A701" s="29" t="s">
        <v>425</v>
      </c>
      <c r="B701" s="30" t="s">
        <v>426</v>
      </c>
      <c r="C701" s="30"/>
      <c r="D701" s="30"/>
      <c r="E701" s="31">
        <v>13391.100000000002</v>
      </c>
    </row>
    <row r="702" spans="1:5">
      <c r="A702" s="29" t="s">
        <v>421</v>
      </c>
      <c r="B702" s="30" t="s">
        <v>427</v>
      </c>
      <c r="C702" s="30"/>
      <c r="D702" s="30"/>
      <c r="E702" s="31">
        <v>3367.3</v>
      </c>
    </row>
    <row r="703" spans="1:5">
      <c r="A703" s="29" t="s">
        <v>119</v>
      </c>
      <c r="B703" s="30" t="s">
        <v>428</v>
      </c>
      <c r="C703" s="30"/>
      <c r="D703" s="30"/>
      <c r="E703" s="31">
        <v>176.2</v>
      </c>
    </row>
    <row r="704" spans="1:5">
      <c r="A704" s="29" t="s">
        <v>114</v>
      </c>
      <c r="B704" s="30" t="s">
        <v>428</v>
      </c>
      <c r="C704" s="30" t="s">
        <v>115</v>
      </c>
      <c r="D704" s="30"/>
      <c r="E704" s="31">
        <v>176.2</v>
      </c>
    </row>
    <row r="705" spans="1:5">
      <c r="A705" s="29" t="s">
        <v>65</v>
      </c>
      <c r="B705" s="30" t="s">
        <v>428</v>
      </c>
      <c r="C705" s="30" t="s">
        <v>115</v>
      </c>
      <c r="D705" s="30" t="s">
        <v>66</v>
      </c>
      <c r="E705" s="31">
        <v>176.2</v>
      </c>
    </row>
    <row r="706" spans="1:5">
      <c r="A706" s="32" t="s">
        <v>73</v>
      </c>
      <c r="B706" s="33" t="s">
        <v>428</v>
      </c>
      <c r="C706" s="33" t="s">
        <v>115</v>
      </c>
      <c r="D706" s="33" t="s">
        <v>74</v>
      </c>
      <c r="E706" s="22">
        <v>176.2</v>
      </c>
    </row>
    <row r="707" spans="1:5">
      <c r="A707" s="29" t="s">
        <v>429</v>
      </c>
      <c r="B707" s="30" t="s">
        <v>430</v>
      </c>
      <c r="C707" s="30"/>
      <c r="D707" s="30"/>
      <c r="E707" s="31">
        <v>385.1</v>
      </c>
    </row>
    <row r="708" spans="1:5">
      <c r="A708" s="29" t="s">
        <v>114</v>
      </c>
      <c r="B708" s="30" t="s">
        <v>430</v>
      </c>
      <c r="C708" s="30" t="s">
        <v>115</v>
      </c>
      <c r="D708" s="30"/>
      <c r="E708" s="31">
        <v>385.1</v>
      </c>
    </row>
    <row r="709" spans="1:5">
      <c r="A709" s="29" t="s">
        <v>65</v>
      </c>
      <c r="B709" s="30" t="s">
        <v>430</v>
      </c>
      <c r="C709" s="30" t="s">
        <v>115</v>
      </c>
      <c r="D709" s="30" t="s">
        <v>66</v>
      </c>
      <c r="E709" s="31">
        <v>385.1</v>
      </c>
    </row>
    <row r="710" spans="1:5">
      <c r="A710" s="32" t="s">
        <v>69</v>
      </c>
      <c r="B710" s="33" t="s">
        <v>430</v>
      </c>
      <c r="C710" s="33" t="s">
        <v>115</v>
      </c>
      <c r="D710" s="33" t="s">
        <v>70</v>
      </c>
      <c r="E710" s="22">
        <v>385.1</v>
      </c>
    </row>
    <row r="711" spans="1:5">
      <c r="A711" s="29" t="s">
        <v>431</v>
      </c>
      <c r="B711" s="30" t="s">
        <v>432</v>
      </c>
      <c r="C711" s="30"/>
      <c r="D711" s="30"/>
      <c r="E711" s="31">
        <v>2806</v>
      </c>
    </row>
    <row r="712" spans="1:5">
      <c r="A712" s="29" t="s">
        <v>114</v>
      </c>
      <c r="B712" s="30" t="s">
        <v>432</v>
      </c>
      <c r="C712" s="30" t="s">
        <v>115</v>
      </c>
      <c r="D712" s="30"/>
      <c r="E712" s="31">
        <v>2806</v>
      </c>
    </row>
    <row r="713" spans="1:5">
      <c r="A713" s="29" t="s">
        <v>65</v>
      </c>
      <c r="B713" s="30" t="s">
        <v>432</v>
      </c>
      <c r="C713" s="30" t="s">
        <v>115</v>
      </c>
      <c r="D713" s="30" t="s">
        <v>66</v>
      </c>
      <c r="E713" s="31">
        <v>2806</v>
      </c>
    </row>
    <row r="714" spans="1:5">
      <c r="A714" s="32" t="s">
        <v>73</v>
      </c>
      <c r="B714" s="33" t="s">
        <v>432</v>
      </c>
      <c r="C714" s="33" t="s">
        <v>115</v>
      </c>
      <c r="D714" s="33" t="s">
        <v>74</v>
      </c>
      <c r="E714" s="22">
        <v>2806</v>
      </c>
    </row>
    <row r="715" spans="1:5">
      <c r="A715" s="29" t="s">
        <v>142</v>
      </c>
      <c r="B715" s="30" t="s">
        <v>433</v>
      </c>
      <c r="C715" s="30"/>
      <c r="D715" s="30"/>
      <c r="E715" s="31">
        <v>10023.800000000001</v>
      </c>
    </row>
    <row r="716" spans="1:5" ht="25.5">
      <c r="A716" s="29" t="s">
        <v>434</v>
      </c>
      <c r="B716" s="30" t="s">
        <v>435</v>
      </c>
      <c r="C716" s="30"/>
      <c r="D716" s="30"/>
      <c r="E716" s="31">
        <v>9754.6</v>
      </c>
    </row>
    <row r="717" spans="1:5">
      <c r="A717" s="29" t="s">
        <v>114</v>
      </c>
      <c r="B717" s="30" t="s">
        <v>435</v>
      </c>
      <c r="C717" s="30" t="s">
        <v>115</v>
      </c>
      <c r="D717" s="30"/>
      <c r="E717" s="31">
        <v>9754.6</v>
      </c>
    </row>
    <row r="718" spans="1:5">
      <c r="A718" s="29" t="s">
        <v>65</v>
      </c>
      <c r="B718" s="30" t="s">
        <v>435</v>
      </c>
      <c r="C718" s="30" t="s">
        <v>115</v>
      </c>
      <c r="D718" s="30" t="s">
        <v>66</v>
      </c>
      <c r="E718" s="31">
        <v>9754.6</v>
      </c>
    </row>
    <row r="719" spans="1:5">
      <c r="A719" s="32" t="s">
        <v>71</v>
      </c>
      <c r="B719" s="33" t="s">
        <v>435</v>
      </c>
      <c r="C719" s="33" t="s">
        <v>115</v>
      </c>
      <c r="D719" s="33" t="s">
        <v>72</v>
      </c>
      <c r="E719" s="22">
        <v>9754.6</v>
      </c>
    </row>
    <row r="720" spans="1:5" ht="38.25">
      <c r="A720" s="34" t="s">
        <v>436</v>
      </c>
      <c r="B720" s="30" t="s">
        <v>437</v>
      </c>
      <c r="C720" s="30"/>
      <c r="D720" s="30"/>
      <c r="E720" s="31">
        <v>269.2</v>
      </c>
    </row>
    <row r="721" spans="1:5">
      <c r="A721" s="29" t="s">
        <v>114</v>
      </c>
      <c r="B721" s="30" t="s">
        <v>437</v>
      </c>
      <c r="C721" s="30" t="s">
        <v>115</v>
      </c>
      <c r="D721" s="30"/>
      <c r="E721" s="31">
        <v>269.2</v>
      </c>
    </row>
    <row r="722" spans="1:5">
      <c r="A722" s="29" t="s">
        <v>65</v>
      </c>
      <c r="B722" s="30" t="s">
        <v>437</v>
      </c>
      <c r="C722" s="30" t="s">
        <v>115</v>
      </c>
      <c r="D722" s="30" t="s">
        <v>66</v>
      </c>
      <c r="E722" s="31">
        <v>269.2</v>
      </c>
    </row>
    <row r="723" spans="1:5">
      <c r="A723" s="32" t="s">
        <v>71</v>
      </c>
      <c r="B723" s="33" t="s">
        <v>437</v>
      </c>
      <c r="C723" s="33" t="s">
        <v>115</v>
      </c>
      <c r="D723" s="33" t="s">
        <v>72</v>
      </c>
      <c r="E723" s="22">
        <v>269.2</v>
      </c>
    </row>
    <row r="724" spans="1:5" ht="25.5">
      <c r="A724" s="29" t="s">
        <v>438</v>
      </c>
      <c r="B724" s="30" t="s">
        <v>439</v>
      </c>
      <c r="C724" s="30"/>
      <c r="D724" s="30"/>
      <c r="E724" s="31">
        <v>957.8</v>
      </c>
    </row>
    <row r="725" spans="1:5">
      <c r="A725" s="29" t="s">
        <v>421</v>
      </c>
      <c r="B725" s="30" t="s">
        <v>440</v>
      </c>
      <c r="C725" s="30"/>
      <c r="D725" s="30"/>
      <c r="E725" s="31">
        <v>957.8</v>
      </c>
    </row>
    <row r="726" spans="1:5" ht="25.5">
      <c r="A726" s="29" t="s">
        <v>130</v>
      </c>
      <c r="B726" s="30" t="s">
        <v>441</v>
      </c>
      <c r="C726" s="30"/>
      <c r="D726" s="30"/>
      <c r="E726" s="31">
        <v>957.8</v>
      </c>
    </row>
    <row r="727" spans="1:5">
      <c r="A727" s="29" t="s">
        <v>290</v>
      </c>
      <c r="B727" s="30" t="s">
        <v>441</v>
      </c>
      <c r="C727" s="30" t="s">
        <v>291</v>
      </c>
      <c r="D727" s="30"/>
      <c r="E727" s="31">
        <v>957.8</v>
      </c>
    </row>
    <row r="728" spans="1:5">
      <c r="A728" s="29" t="s">
        <v>5</v>
      </c>
      <c r="B728" s="30" t="s">
        <v>441</v>
      </c>
      <c r="C728" s="30" t="s">
        <v>291</v>
      </c>
      <c r="D728" s="30" t="s">
        <v>6</v>
      </c>
      <c r="E728" s="31">
        <v>957.8</v>
      </c>
    </row>
    <row r="729" spans="1:5">
      <c r="A729" s="32" t="s">
        <v>21</v>
      </c>
      <c r="B729" s="33" t="s">
        <v>441</v>
      </c>
      <c r="C729" s="33" t="s">
        <v>291</v>
      </c>
      <c r="D729" s="33" t="s">
        <v>22</v>
      </c>
      <c r="E729" s="22">
        <v>957.8</v>
      </c>
    </row>
    <row r="730" spans="1:5" ht="25.5">
      <c r="A730" s="29" t="s">
        <v>442</v>
      </c>
      <c r="B730" s="30" t="s">
        <v>443</v>
      </c>
      <c r="C730" s="30"/>
      <c r="D730" s="30"/>
      <c r="E730" s="31">
        <v>567</v>
      </c>
    </row>
    <row r="731" spans="1:5" ht="25.5">
      <c r="A731" s="29" t="s">
        <v>444</v>
      </c>
      <c r="B731" s="30" t="s">
        <v>445</v>
      </c>
      <c r="C731" s="30"/>
      <c r="D731" s="30"/>
      <c r="E731" s="31">
        <v>567</v>
      </c>
    </row>
    <row r="732" spans="1:5">
      <c r="A732" s="29" t="s">
        <v>116</v>
      </c>
      <c r="B732" s="30" t="s">
        <v>446</v>
      </c>
      <c r="C732" s="30"/>
      <c r="D732" s="30"/>
      <c r="E732" s="31">
        <v>567</v>
      </c>
    </row>
    <row r="733" spans="1:5">
      <c r="A733" s="29" t="s">
        <v>128</v>
      </c>
      <c r="B733" s="30" t="s">
        <v>447</v>
      </c>
      <c r="C733" s="30"/>
      <c r="D733" s="30"/>
      <c r="E733" s="31">
        <v>567</v>
      </c>
    </row>
    <row r="734" spans="1:5">
      <c r="A734" s="29" t="s">
        <v>114</v>
      </c>
      <c r="B734" s="30" t="s">
        <v>447</v>
      </c>
      <c r="C734" s="30" t="s">
        <v>115</v>
      </c>
      <c r="D734" s="30"/>
      <c r="E734" s="31">
        <v>567</v>
      </c>
    </row>
    <row r="735" spans="1:5">
      <c r="A735" s="29" t="s">
        <v>45</v>
      </c>
      <c r="B735" s="30" t="s">
        <v>447</v>
      </c>
      <c r="C735" s="30" t="s">
        <v>115</v>
      </c>
      <c r="D735" s="30" t="s">
        <v>46</v>
      </c>
      <c r="E735" s="31">
        <v>567</v>
      </c>
    </row>
    <row r="736" spans="1:5">
      <c r="A736" s="32" t="s">
        <v>49</v>
      </c>
      <c r="B736" s="33" t="s">
        <v>447</v>
      </c>
      <c r="C736" s="33" t="s">
        <v>115</v>
      </c>
      <c r="D736" s="33" t="s">
        <v>50</v>
      </c>
      <c r="E736" s="22">
        <v>567</v>
      </c>
    </row>
    <row r="737" spans="1:5">
      <c r="A737" s="29" t="s">
        <v>448</v>
      </c>
      <c r="B737" s="30" t="s">
        <v>449</v>
      </c>
      <c r="C737" s="30"/>
      <c r="D737" s="30"/>
      <c r="E737" s="31">
        <v>414071.1</v>
      </c>
    </row>
    <row r="738" spans="1:5" ht="38.25">
      <c r="A738" s="29" t="s">
        <v>450</v>
      </c>
      <c r="B738" s="30" t="s">
        <v>451</v>
      </c>
      <c r="C738" s="30"/>
      <c r="D738" s="30"/>
      <c r="E738" s="31">
        <v>59417.8</v>
      </c>
    </row>
    <row r="739" spans="1:5">
      <c r="A739" s="29" t="s">
        <v>105</v>
      </c>
      <c r="B739" s="30" t="s">
        <v>452</v>
      </c>
      <c r="C739" s="30"/>
      <c r="D739" s="30"/>
      <c r="E739" s="31">
        <v>37343.1</v>
      </c>
    </row>
    <row r="740" spans="1:5">
      <c r="A740" s="29" t="s">
        <v>107</v>
      </c>
      <c r="B740" s="30" t="s">
        <v>453</v>
      </c>
      <c r="C740" s="30"/>
      <c r="D740" s="30"/>
      <c r="E740" s="31">
        <v>34922.799999999996</v>
      </c>
    </row>
    <row r="741" spans="1:5" ht="25.5">
      <c r="A741" s="29" t="s">
        <v>109</v>
      </c>
      <c r="B741" s="30" t="s">
        <v>453</v>
      </c>
      <c r="C741" s="30" t="s">
        <v>110</v>
      </c>
      <c r="D741" s="30"/>
      <c r="E741" s="31">
        <v>34922.799999999996</v>
      </c>
    </row>
    <row r="742" spans="1:5">
      <c r="A742" s="29" t="s">
        <v>5</v>
      </c>
      <c r="B742" s="30" t="s">
        <v>453</v>
      </c>
      <c r="C742" s="30" t="s">
        <v>110</v>
      </c>
      <c r="D742" s="30" t="s">
        <v>6</v>
      </c>
      <c r="E742" s="31">
        <v>34922.799999999996</v>
      </c>
    </row>
    <row r="743" spans="1:5" ht="25.5">
      <c r="A743" s="32" t="s">
        <v>15</v>
      </c>
      <c r="B743" s="33" t="s">
        <v>453</v>
      </c>
      <c r="C743" s="33" t="s">
        <v>110</v>
      </c>
      <c r="D743" s="33" t="s">
        <v>16</v>
      </c>
      <c r="E743" s="22">
        <v>34922.799999999996</v>
      </c>
    </row>
    <row r="744" spans="1:5">
      <c r="A744" s="29" t="s">
        <v>112</v>
      </c>
      <c r="B744" s="30" t="s">
        <v>454</v>
      </c>
      <c r="C744" s="30"/>
      <c r="D744" s="30"/>
      <c r="E744" s="31">
        <v>2420.3000000000002</v>
      </c>
    </row>
    <row r="745" spans="1:5">
      <c r="A745" s="29" t="s">
        <v>114</v>
      </c>
      <c r="B745" s="30" t="s">
        <v>454</v>
      </c>
      <c r="C745" s="30" t="s">
        <v>115</v>
      </c>
      <c r="D745" s="30"/>
      <c r="E745" s="31">
        <v>2420.3000000000002</v>
      </c>
    </row>
    <row r="746" spans="1:5">
      <c r="A746" s="29" t="s">
        <v>5</v>
      </c>
      <c r="B746" s="30" t="s">
        <v>454</v>
      </c>
      <c r="C746" s="30" t="s">
        <v>115</v>
      </c>
      <c r="D746" s="30" t="s">
        <v>6</v>
      </c>
      <c r="E746" s="31">
        <v>2420.3000000000002</v>
      </c>
    </row>
    <row r="747" spans="1:5" ht="25.5">
      <c r="A747" s="32" t="s">
        <v>15</v>
      </c>
      <c r="B747" s="33" t="s">
        <v>454</v>
      </c>
      <c r="C747" s="33" t="s">
        <v>115</v>
      </c>
      <c r="D747" s="33" t="s">
        <v>16</v>
      </c>
      <c r="E747" s="22">
        <v>2420.3000000000002</v>
      </c>
    </row>
    <row r="748" spans="1:5">
      <c r="A748" s="29" t="s">
        <v>124</v>
      </c>
      <c r="B748" s="30" t="s">
        <v>455</v>
      </c>
      <c r="C748" s="30"/>
      <c r="D748" s="30"/>
      <c r="E748" s="31">
        <v>300</v>
      </c>
    </row>
    <row r="749" spans="1:5">
      <c r="A749" s="29" t="s">
        <v>456</v>
      </c>
      <c r="B749" s="30" t="s">
        <v>457</v>
      </c>
      <c r="C749" s="30"/>
      <c r="D749" s="30"/>
      <c r="E749" s="31">
        <v>300</v>
      </c>
    </row>
    <row r="750" spans="1:5">
      <c r="A750" s="29" t="s">
        <v>458</v>
      </c>
      <c r="B750" s="30" t="s">
        <v>457</v>
      </c>
      <c r="C750" s="30" t="s">
        <v>459</v>
      </c>
      <c r="D750" s="30"/>
      <c r="E750" s="31">
        <v>300</v>
      </c>
    </row>
    <row r="751" spans="1:5">
      <c r="A751" s="29" t="s">
        <v>81</v>
      </c>
      <c r="B751" s="30" t="s">
        <v>457</v>
      </c>
      <c r="C751" s="30" t="s">
        <v>459</v>
      </c>
      <c r="D751" s="30" t="s">
        <v>82</v>
      </c>
      <c r="E751" s="31">
        <v>300</v>
      </c>
    </row>
    <row r="752" spans="1:5">
      <c r="A752" s="32" t="s">
        <v>83</v>
      </c>
      <c r="B752" s="33" t="s">
        <v>457</v>
      </c>
      <c r="C752" s="33" t="s">
        <v>459</v>
      </c>
      <c r="D752" s="33" t="s">
        <v>84</v>
      </c>
      <c r="E752" s="22">
        <v>300</v>
      </c>
    </row>
    <row r="753" spans="1:5">
      <c r="A753" s="29" t="s">
        <v>160</v>
      </c>
      <c r="B753" s="30" t="s">
        <v>460</v>
      </c>
      <c r="C753" s="30"/>
      <c r="D753" s="30"/>
      <c r="E753" s="31">
        <v>21677.800000000003</v>
      </c>
    </row>
    <row r="754" spans="1:5" ht="38.25">
      <c r="A754" s="29" t="s">
        <v>162</v>
      </c>
      <c r="B754" s="30" t="s">
        <v>461</v>
      </c>
      <c r="C754" s="30"/>
      <c r="D754" s="30"/>
      <c r="E754" s="31">
        <v>21677.800000000003</v>
      </c>
    </row>
    <row r="755" spans="1:5" ht="25.5">
      <c r="A755" s="29" t="s">
        <v>109</v>
      </c>
      <c r="B755" s="30" t="s">
        <v>461</v>
      </c>
      <c r="C755" s="30" t="s">
        <v>110</v>
      </c>
      <c r="D755" s="30"/>
      <c r="E755" s="31">
        <v>20346.400000000001</v>
      </c>
    </row>
    <row r="756" spans="1:5">
      <c r="A756" s="29" t="s">
        <v>5</v>
      </c>
      <c r="B756" s="30" t="s">
        <v>461</v>
      </c>
      <c r="C756" s="30" t="s">
        <v>110</v>
      </c>
      <c r="D756" s="30" t="s">
        <v>6</v>
      </c>
      <c r="E756" s="31">
        <v>20346.400000000001</v>
      </c>
    </row>
    <row r="757" spans="1:5" ht="25.5">
      <c r="A757" s="32" t="s">
        <v>15</v>
      </c>
      <c r="B757" s="33" t="s">
        <v>461</v>
      </c>
      <c r="C757" s="33" t="s">
        <v>110</v>
      </c>
      <c r="D757" s="33" t="s">
        <v>16</v>
      </c>
      <c r="E757" s="22">
        <v>20346.400000000001</v>
      </c>
    </row>
    <row r="758" spans="1:5">
      <c r="A758" s="29" t="s">
        <v>114</v>
      </c>
      <c r="B758" s="30" t="s">
        <v>461</v>
      </c>
      <c r="C758" s="30" t="s">
        <v>115</v>
      </c>
      <c r="D758" s="30"/>
      <c r="E758" s="31">
        <v>1331.4</v>
      </c>
    </row>
    <row r="759" spans="1:5">
      <c r="A759" s="29" t="s">
        <v>5</v>
      </c>
      <c r="B759" s="30" t="s">
        <v>461</v>
      </c>
      <c r="C759" s="30" t="s">
        <v>115</v>
      </c>
      <c r="D759" s="30" t="s">
        <v>6</v>
      </c>
      <c r="E759" s="31">
        <v>1311.4</v>
      </c>
    </row>
    <row r="760" spans="1:5" ht="25.5">
      <c r="A760" s="32" t="s">
        <v>15</v>
      </c>
      <c r="B760" s="33" t="s">
        <v>461</v>
      </c>
      <c r="C760" s="33" t="s">
        <v>115</v>
      </c>
      <c r="D760" s="33" t="s">
        <v>16</v>
      </c>
      <c r="E760" s="22">
        <v>1311.4</v>
      </c>
    </row>
    <row r="761" spans="1:5">
      <c r="A761" s="29" t="s">
        <v>45</v>
      </c>
      <c r="B761" s="30" t="s">
        <v>461</v>
      </c>
      <c r="C761" s="30" t="s">
        <v>115</v>
      </c>
      <c r="D761" s="30" t="s">
        <v>46</v>
      </c>
      <c r="E761" s="31">
        <v>20</v>
      </c>
    </row>
    <row r="762" spans="1:5">
      <c r="A762" s="32" t="s">
        <v>53</v>
      </c>
      <c r="B762" s="33" t="s">
        <v>461</v>
      </c>
      <c r="C762" s="33" t="s">
        <v>115</v>
      </c>
      <c r="D762" s="33" t="s">
        <v>54</v>
      </c>
      <c r="E762" s="22">
        <v>20</v>
      </c>
    </row>
    <row r="763" spans="1:5">
      <c r="A763" s="29" t="s">
        <v>142</v>
      </c>
      <c r="B763" s="30" t="s">
        <v>462</v>
      </c>
      <c r="C763" s="30"/>
      <c r="D763" s="30"/>
      <c r="E763" s="31">
        <v>96.9</v>
      </c>
    </row>
    <row r="764" spans="1:5" ht="38.25">
      <c r="A764" s="29" t="s">
        <v>463</v>
      </c>
      <c r="B764" s="30" t="s">
        <v>464</v>
      </c>
      <c r="C764" s="30"/>
      <c r="D764" s="30"/>
      <c r="E764" s="31">
        <v>96.9</v>
      </c>
    </row>
    <row r="765" spans="1:5" ht="25.5">
      <c r="A765" s="29" t="s">
        <v>109</v>
      </c>
      <c r="B765" s="30" t="s">
        <v>464</v>
      </c>
      <c r="C765" s="30" t="s">
        <v>110</v>
      </c>
      <c r="D765" s="30"/>
      <c r="E765" s="31">
        <v>96.9</v>
      </c>
    </row>
    <row r="766" spans="1:5">
      <c r="A766" s="29" t="s">
        <v>5</v>
      </c>
      <c r="B766" s="30" t="s">
        <v>464</v>
      </c>
      <c r="C766" s="30" t="s">
        <v>110</v>
      </c>
      <c r="D766" s="30" t="s">
        <v>6</v>
      </c>
      <c r="E766" s="31">
        <v>96.9</v>
      </c>
    </row>
    <row r="767" spans="1:5" ht="25.5">
      <c r="A767" s="32" t="s">
        <v>15</v>
      </c>
      <c r="B767" s="33" t="s">
        <v>464</v>
      </c>
      <c r="C767" s="33" t="s">
        <v>110</v>
      </c>
      <c r="D767" s="33" t="s">
        <v>16</v>
      </c>
      <c r="E767" s="22">
        <v>96.9</v>
      </c>
    </row>
    <row r="768" spans="1:5">
      <c r="A768" s="29" t="s">
        <v>465</v>
      </c>
      <c r="B768" s="30" t="s">
        <v>466</v>
      </c>
      <c r="C768" s="30"/>
      <c r="D768" s="30"/>
      <c r="E768" s="31">
        <v>354653.3</v>
      </c>
    </row>
    <row r="769" spans="1:5">
      <c r="A769" s="29" t="s">
        <v>134</v>
      </c>
      <c r="B769" s="30" t="s">
        <v>467</v>
      </c>
      <c r="C769" s="30"/>
      <c r="D769" s="30"/>
      <c r="E769" s="31">
        <v>58000</v>
      </c>
    </row>
    <row r="770" spans="1:5">
      <c r="A770" s="29" t="s">
        <v>468</v>
      </c>
      <c r="B770" s="30" t="s">
        <v>469</v>
      </c>
      <c r="C770" s="30"/>
      <c r="D770" s="30"/>
      <c r="E770" s="31">
        <v>29000</v>
      </c>
    </row>
    <row r="771" spans="1:5">
      <c r="A771" s="29" t="s">
        <v>138</v>
      </c>
      <c r="B771" s="30" t="s">
        <v>469</v>
      </c>
      <c r="C771" s="30" t="s">
        <v>139</v>
      </c>
      <c r="D771" s="30"/>
      <c r="E771" s="31">
        <v>29000</v>
      </c>
    </row>
    <row r="772" spans="1:5" ht="25.5">
      <c r="A772" s="29" t="s">
        <v>85</v>
      </c>
      <c r="B772" s="30" t="s">
        <v>469</v>
      </c>
      <c r="C772" s="30" t="s">
        <v>139</v>
      </c>
      <c r="D772" s="30" t="s">
        <v>86</v>
      </c>
      <c r="E772" s="31">
        <v>29000</v>
      </c>
    </row>
    <row r="773" spans="1:5">
      <c r="A773" s="32" t="s">
        <v>89</v>
      </c>
      <c r="B773" s="33" t="s">
        <v>469</v>
      </c>
      <c r="C773" s="33" t="s">
        <v>139</v>
      </c>
      <c r="D773" s="33" t="s">
        <v>90</v>
      </c>
      <c r="E773" s="22">
        <v>29000</v>
      </c>
    </row>
    <row r="774" spans="1:5">
      <c r="A774" s="29" t="s">
        <v>470</v>
      </c>
      <c r="B774" s="30" t="s">
        <v>471</v>
      </c>
      <c r="C774" s="30"/>
      <c r="D774" s="30"/>
      <c r="E774" s="31">
        <v>29000</v>
      </c>
    </row>
    <row r="775" spans="1:5">
      <c r="A775" s="29" t="s">
        <v>138</v>
      </c>
      <c r="B775" s="30" t="s">
        <v>471</v>
      </c>
      <c r="C775" s="30" t="s">
        <v>139</v>
      </c>
      <c r="D775" s="30"/>
      <c r="E775" s="31">
        <v>29000</v>
      </c>
    </row>
    <row r="776" spans="1:5" ht="25.5">
      <c r="A776" s="29" t="s">
        <v>85</v>
      </c>
      <c r="B776" s="30" t="s">
        <v>471</v>
      </c>
      <c r="C776" s="30" t="s">
        <v>139</v>
      </c>
      <c r="D776" s="30" t="s">
        <v>86</v>
      </c>
      <c r="E776" s="31">
        <v>29000</v>
      </c>
    </row>
    <row r="777" spans="1:5" ht="25.5">
      <c r="A777" s="32" t="s">
        <v>87</v>
      </c>
      <c r="B777" s="33" t="s">
        <v>471</v>
      </c>
      <c r="C777" s="33" t="s">
        <v>139</v>
      </c>
      <c r="D777" s="33" t="s">
        <v>88</v>
      </c>
      <c r="E777" s="22">
        <v>29000</v>
      </c>
    </row>
    <row r="778" spans="1:5">
      <c r="A778" s="29" t="s">
        <v>142</v>
      </c>
      <c r="B778" s="30" t="s">
        <v>472</v>
      </c>
      <c r="C778" s="30"/>
      <c r="D778" s="30"/>
      <c r="E778" s="31">
        <v>296653.3</v>
      </c>
    </row>
    <row r="779" spans="1:5" ht="38.25">
      <c r="A779" s="29" t="s">
        <v>463</v>
      </c>
      <c r="B779" s="30" t="s">
        <v>473</v>
      </c>
      <c r="C779" s="30"/>
      <c r="D779" s="30"/>
      <c r="E779" s="31">
        <v>296653.3</v>
      </c>
    </row>
    <row r="780" spans="1:5">
      <c r="A780" s="29" t="s">
        <v>138</v>
      </c>
      <c r="B780" s="30" t="s">
        <v>473</v>
      </c>
      <c r="C780" s="30" t="s">
        <v>139</v>
      </c>
      <c r="D780" s="30"/>
      <c r="E780" s="31">
        <v>296653.3</v>
      </c>
    </row>
    <row r="781" spans="1:5" ht="25.5">
      <c r="A781" s="29" t="s">
        <v>85</v>
      </c>
      <c r="B781" s="30" t="s">
        <v>473</v>
      </c>
      <c r="C781" s="30" t="s">
        <v>139</v>
      </c>
      <c r="D781" s="30" t="s">
        <v>86</v>
      </c>
      <c r="E781" s="31">
        <v>296653.3</v>
      </c>
    </row>
    <row r="782" spans="1:5" ht="25.5">
      <c r="A782" s="32" t="s">
        <v>87</v>
      </c>
      <c r="B782" s="33" t="s">
        <v>473</v>
      </c>
      <c r="C782" s="33" t="s">
        <v>139</v>
      </c>
      <c r="D782" s="33" t="s">
        <v>88</v>
      </c>
      <c r="E782" s="22">
        <v>296653.3</v>
      </c>
    </row>
    <row r="783" spans="1:5" ht="25.5">
      <c r="A783" s="29" t="s">
        <v>474</v>
      </c>
      <c r="B783" s="30" t="s">
        <v>475</v>
      </c>
      <c r="C783" s="30"/>
      <c r="D783" s="30"/>
      <c r="E783" s="31">
        <v>46963.199999999997</v>
      </c>
    </row>
    <row r="784" spans="1:5" ht="25.5">
      <c r="A784" s="29" t="s">
        <v>476</v>
      </c>
      <c r="B784" s="30" t="s">
        <v>477</v>
      </c>
      <c r="C784" s="30"/>
      <c r="D784" s="30"/>
      <c r="E784" s="31">
        <v>7007.1</v>
      </c>
    </row>
    <row r="785" spans="1:5">
      <c r="A785" s="29" t="s">
        <v>124</v>
      </c>
      <c r="B785" s="30" t="s">
        <v>478</v>
      </c>
      <c r="C785" s="30"/>
      <c r="D785" s="30"/>
      <c r="E785" s="31">
        <v>7007.1</v>
      </c>
    </row>
    <row r="786" spans="1:5">
      <c r="A786" s="29" t="s">
        <v>128</v>
      </c>
      <c r="B786" s="30" t="s">
        <v>479</v>
      </c>
      <c r="C786" s="30"/>
      <c r="D786" s="30"/>
      <c r="E786" s="31">
        <v>2972.9</v>
      </c>
    </row>
    <row r="787" spans="1:5">
      <c r="A787" s="29" t="s">
        <v>114</v>
      </c>
      <c r="B787" s="30" t="s">
        <v>479</v>
      </c>
      <c r="C787" s="30" t="s">
        <v>115</v>
      </c>
      <c r="D787" s="30"/>
      <c r="E787" s="31">
        <v>2972.9</v>
      </c>
    </row>
    <row r="788" spans="1:5">
      <c r="A788" s="29" t="s">
        <v>45</v>
      </c>
      <c r="B788" s="30" t="s">
        <v>479</v>
      </c>
      <c r="C788" s="30" t="s">
        <v>115</v>
      </c>
      <c r="D788" s="30" t="s">
        <v>46</v>
      </c>
      <c r="E788" s="31">
        <v>2972.9</v>
      </c>
    </row>
    <row r="789" spans="1:5">
      <c r="A789" s="32" t="s">
        <v>49</v>
      </c>
      <c r="B789" s="33" t="s">
        <v>479</v>
      </c>
      <c r="C789" s="33" t="s">
        <v>115</v>
      </c>
      <c r="D789" s="33" t="s">
        <v>50</v>
      </c>
      <c r="E789" s="22">
        <v>2972.9</v>
      </c>
    </row>
    <row r="790" spans="1:5" ht="25.5">
      <c r="A790" s="29" t="s">
        <v>213</v>
      </c>
      <c r="B790" s="30" t="s">
        <v>480</v>
      </c>
      <c r="C790" s="30"/>
      <c r="D790" s="30"/>
      <c r="E790" s="31">
        <v>4034.2000000000003</v>
      </c>
    </row>
    <row r="791" spans="1:5">
      <c r="A791" s="34" t="s">
        <v>481</v>
      </c>
      <c r="B791" s="30" t="s">
        <v>482</v>
      </c>
      <c r="C791" s="30"/>
      <c r="D791" s="30"/>
      <c r="E791" s="31">
        <v>4034.2000000000003</v>
      </c>
    </row>
    <row r="792" spans="1:5">
      <c r="A792" s="29" t="s">
        <v>114</v>
      </c>
      <c r="B792" s="30" t="s">
        <v>482</v>
      </c>
      <c r="C792" s="30" t="s">
        <v>115</v>
      </c>
      <c r="D792" s="30"/>
      <c r="E792" s="31">
        <v>4034.2000000000003</v>
      </c>
    </row>
    <row r="793" spans="1:5">
      <c r="A793" s="29" t="s">
        <v>45</v>
      </c>
      <c r="B793" s="30" t="s">
        <v>482</v>
      </c>
      <c r="C793" s="30" t="s">
        <v>115</v>
      </c>
      <c r="D793" s="30" t="s">
        <v>46</v>
      </c>
      <c r="E793" s="31">
        <v>4034.2000000000003</v>
      </c>
    </row>
    <row r="794" spans="1:5">
      <c r="A794" s="32" t="s">
        <v>47</v>
      </c>
      <c r="B794" s="33" t="s">
        <v>482</v>
      </c>
      <c r="C794" s="33" t="s">
        <v>115</v>
      </c>
      <c r="D794" s="33" t="s">
        <v>48</v>
      </c>
      <c r="E794" s="22">
        <v>4034.2000000000003</v>
      </c>
    </row>
    <row r="795" spans="1:5" ht="25.5">
      <c r="A795" s="29" t="s">
        <v>483</v>
      </c>
      <c r="B795" s="30" t="s">
        <v>484</v>
      </c>
      <c r="C795" s="30"/>
      <c r="D795" s="30"/>
      <c r="E795" s="31">
        <v>9006.1999999999989</v>
      </c>
    </row>
    <row r="796" spans="1:5">
      <c r="A796" s="29" t="s">
        <v>124</v>
      </c>
      <c r="B796" s="30" t="s">
        <v>485</v>
      </c>
      <c r="C796" s="30"/>
      <c r="D796" s="30"/>
      <c r="E796" s="31">
        <v>9006.1999999999989</v>
      </c>
    </row>
    <row r="797" spans="1:5" ht="25.5">
      <c r="A797" s="29" t="s">
        <v>213</v>
      </c>
      <c r="B797" s="30" t="s">
        <v>486</v>
      </c>
      <c r="C797" s="30"/>
      <c r="D797" s="30"/>
      <c r="E797" s="31">
        <v>9006.1999999999989</v>
      </c>
    </row>
    <row r="798" spans="1:5">
      <c r="A798" s="34" t="s">
        <v>487</v>
      </c>
      <c r="B798" s="30" t="s">
        <v>488</v>
      </c>
      <c r="C798" s="30"/>
      <c r="D798" s="30"/>
      <c r="E798" s="31">
        <v>9006.1999999999989</v>
      </c>
    </row>
    <row r="799" spans="1:5">
      <c r="A799" s="29" t="s">
        <v>114</v>
      </c>
      <c r="B799" s="30" t="s">
        <v>488</v>
      </c>
      <c r="C799" s="30" t="s">
        <v>115</v>
      </c>
      <c r="D799" s="30"/>
      <c r="E799" s="31">
        <v>9006.1999999999989</v>
      </c>
    </row>
    <row r="800" spans="1:5">
      <c r="A800" s="29" t="s">
        <v>59</v>
      </c>
      <c r="B800" s="30" t="s">
        <v>488</v>
      </c>
      <c r="C800" s="30" t="s">
        <v>115</v>
      </c>
      <c r="D800" s="30" t="s">
        <v>60</v>
      </c>
      <c r="E800" s="31">
        <v>9006.1999999999989</v>
      </c>
    </row>
    <row r="801" spans="1:5">
      <c r="A801" s="32" t="s">
        <v>61</v>
      </c>
      <c r="B801" s="33" t="s">
        <v>488</v>
      </c>
      <c r="C801" s="33" t="s">
        <v>115</v>
      </c>
      <c r="D801" s="33" t="s">
        <v>62</v>
      </c>
      <c r="E801" s="22">
        <v>9006.1999999999989</v>
      </c>
    </row>
    <row r="802" spans="1:5" ht="38.25">
      <c r="A802" s="29" t="s">
        <v>489</v>
      </c>
      <c r="B802" s="30" t="s">
        <v>490</v>
      </c>
      <c r="C802" s="30"/>
      <c r="D802" s="30"/>
      <c r="E802" s="31">
        <v>13455.4</v>
      </c>
    </row>
    <row r="803" spans="1:5">
      <c r="A803" s="29" t="s">
        <v>124</v>
      </c>
      <c r="B803" s="30" t="s">
        <v>491</v>
      </c>
      <c r="C803" s="30"/>
      <c r="D803" s="30"/>
      <c r="E803" s="31">
        <v>13455.4</v>
      </c>
    </row>
    <row r="804" spans="1:5">
      <c r="A804" s="29" t="s">
        <v>132</v>
      </c>
      <c r="B804" s="30" t="s">
        <v>492</v>
      </c>
      <c r="C804" s="30"/>
      <c r="D804" s="30"/>
      <c r="E804" s="31">
        <v>13455.4</v>
      </c>
    </row>
    <row r="805" spans="1:5">
      <c r="A805" s="29" t="s">
        <v>114</v>
      </c>
      <c r="B805" s="30" t="s">
        <v>492</v>
      </c>
      <c r="C805" s="30" t="s">
        <v>115</v>
      </c>
      <c r="D805" s="30"/>
      <c r="E805" s="31">
        <v>13455.4</v>
      </c>
    </row>
    <row r="806" spans="1:5">
      <c r="A806" s="29" t="s">
        <v>29</v>
      </c>
      <c r="B806" s="30" t="s">
        <v>492</v>
      </c>
      <c r="C806" s="30" t="s">
        <v>115</v>
      </c>
      <c r="D806" s="30" t="s">
        <v>30</v>
      </c>
      <c r="E806" s="31">
        <v>13455.4</v>
      </c>
    </row>
    <row r="807" spans="1:5">
      <c r="A807" s="32" t="s">
        <v>33</v>
      </c>
      <c r="B807" s="33" t="s">
        <v>492</v>
      </c>
      <c r="C807" s="33" t="s">
        <v>115</v>
      </c>
      <c r="D807" s="33" t="s">
        <v>34</v>
      </c>
      <c r="E807" s="22">
        <v>13455.4</v>
      </c>
    </row>
    <row r="808" spans="1:5" ht="38.25">
      <c r="A808" s="29" t="s">
        <v>493</v>
      </c>
      <c r="B808" s="30" t="s">
        <v>494</v>
      </c>
      <c r="C808" s="30"/>
      <c r="D808" s="30"/>
      <c r="E808" s="31">
        <v>17494.5</v>
      </c>
    </row>
    <row r="809" spans="1:5">
      <c r="A809" s="29" t="s">
        <v>105</v>
      </c>
      <c r="B809" s="30" t="s">
        <v>495</v>
      </c>
      <c r="C809" s="30"/>
      <c r="D809" s="30"/>
      <c r="E809" s="31">
        <v>16907.900000000001</v>
      </c>
    </row>
    <row r="810" spans="1:5">
      <c r="A810" s="29" t="s">
        <v>107</v>
      </c>
      <c r="B810" s="30" t="s">
        <v>496</v>
      </c>
      <c r="C810" s="30"/>
      <c r="D810" s="30"/>
      <c r="E810" s="31">
        <v>16714.100000000002</v>
      </c>
    </row>
    <row r="811" spans="1:5" ht="25.5">
      <c r="A811" s="29" t="s">
        <v>109</v>
      </c>
      <c r="B811" s="30" t="s">
        <v>496</v>
      </c>
      <c r="C811" s="30" t="s">
        <v>110</v>
      </c>
      <c r="D811" s="30"/>
      <c r="E811" s="31">
        <v>16714.100000000002</v>
      </c>
    </row>
    <row r="812" spans="1:5">
      <c r="A812" s="29" t="s">
        <v>5</v>
      </c>
      <c r="B812" s="30" t="s">
        <v>496</v>
      </c>
      <c r="C812" s="30" t="s">
        <v>110</v>
      </c>
      <c r="D812" s="30" t="s">
        <v>6</v>
      </c>
      <c r="E812" s="31">
        <v>16714.100000000002</v>
      </c>
    </row>
    <row r="813" spans="1:5">
      <c r="A813" s="32" t="s">
        <v>21</v>
      </c>
      <c r="B813" s="33" t="s">
        <v>496</v>
      </c>
      <c r="C813" s="33" t="s">
        <v>110</v>
      </c>
      <c r="D813" s="33" t="s">
        <v>22</v>
      </c>
      <c r="E813" s="22">
        <v>16714.100000000002</v>
      </c>
    </row>
    <row r="814" spans="1:5">
      <c r="A814" s="29" t="s">
        <v>112</v>
      </c>
      <c r="B814" s="30" t="s">
        <v>497</v>
      </c>
      <c r="C814" s="30"/>
      <c r="D814" s="30"/>
      <c r="E814" s="31">
        <v>193.8</v>
      </c>
    </row>
    <row r="815" spans="1:5">
      <c r="A815" s="29" t="s">
        <v>114</v>
      </c>
      <c r="B815" s="30" t="s">
        <v>497</v>
      </c>
      <c r="C815" s="30" t="s">
        <v>115</v>
      </c>
      <c r="D815" s="30"/>
      <c r="E815" s="31">
        <v>193.8</v>
      </c>
    </row>
    <row r="816" spans="1:5">
      <c r="A816" s="29" t="s">
        <v>5</v>
      </c>
      <c r="B816" s="30" t="s">
        <v>497</v>
      </c>
      <c r="C816" s="30" t="s">
        <v>115</v>
      </c>
      <c r="D816" s="30" t="s">
        <v>6</v>
      </c>
      <c r="E816" s="31">
        <v>193.8</v>
      </c>
    </row>
    <row r="817" spans="1:5">
      <c r="A817" s="32" t="s">
        <v>21</v>
      </c>
      <c r="B817" s="33" t="s">
        <v>497</v>
      </c>
      <c r="C817" s="33" t="s">
        <v>115</v>
      </c>
      <c r="D817" s="33" t="s">
        <v>22</v>
      </c>
      <c r="E817" s="22">
        <v>193.8</v>
      </c>
    </row>
    <row r="818" spans="1:5">
      <c r="A818" s="29" t="s">
        <v>160</v>
      </c>
      <c r="B818" s="30" t="s">
        <v>498</v>
      </c>
      <c r="C818" s="30"/>
      <c r="D818" s="30"/>
      <c r="E818" s="31">
        <v>586.59999999999991</v>
      </c>
    </row>
    <row r="819" spans="1:5" ht="38.25">
      <c r="A819" s="29" t="s">
        <v>162</v>
      </c>
      <c r="B819" s="30" t="s">
        <v>499</v>
      </c>
      <c r="C819" s="30"/>
      <c r="D819" s="30"/>
      <c r="E819" s="31">
        <v>586.59999999999991</v>
      </c>
    </row>
    <row r="820" spans="1:5" ht="25.5">
      <c r="A820" s="29" t="s">
        <v>109</v>
      </c>
      <c r="B820" s="30" t="s">
        <v>499</v>
      </c>
      <c r="C820" s="30" t="s">
        <v>110</v>
      </c>
      <c r="D820" s="30"/>
      <c r="E820" s="31">
        <v>533.29999999999995</v>
      </c>
    </row>
    <row r="821" spans="1:5">
      <c r="A821" s="29" t="s">
        <v>5</v>
      </c>
      <c r="B821" s="30" t="s">
        <v>499</v>
      </c>
      <c r="C821" s="30" t="s">
        <v>110</v>
      </c>
      <c r="D821" s="30" t="s">
        <v>6</v>
      </c>
      <c r="E821" s="31">
        <v>533.29999999999995</v>
      </c>
    </row>
    <row r="822" spans="1:5">
      <c r="A822" s="32" t="s">
        <v>21</v>
      </c>
      <c r="B822" s="33" t="s">
        <v>499</v>
      </c>
      <c r="C822" s="33" t="s">
        <v>110</v>
      </c>
      <c r="D822" s="33" t="s">
        <v>22</v>
      </c>
      <c r="E822" s="22">
        <v>533.29999999999995</v>
      </c>
    </row>
    <row r="823" spans="1:5">
      <c r="A823" s="29" t="s">
        <v>114</v>
      </c>
      <c r="B823" s="30" t="s">
        <v>499</v>
      </c>
      <c r="C823" s="30" t="s">
        <v>115</v>
      </c>
      <c r="D823" s="30"/>
      <c r="E823" s="31">
        <v>53.3</v>
      </c>
    </row>
    <row r="824" spans="1:5">
      <c r="A824" s="29" t="s">
        <v>5</v>
      </c>
      <c r="B824" s="30" t="s">
        <v>499</v>
      </c>
      <c r="C824" s="30" t="s">
        <v>115</v>
      </c>
      <c r="D824" s="30" t="s">
        <v>6</v>
      </c>
      <c r="E824" s="31">
        <v>53.3</v>
      </c>
    </row>
    <row r="825" spans="1:5">
      <c r="A825" s="32" t="s">
        <v>21</v>
      </c>
      <c r="B825" s="33" t="s">
        <v>499</v>
      </c>
      <c r="C825" s="33" t="s">
        <v>115</v>
      </c>
      <c r="D825" s="33" t="s">
        <v>22</v>
      </c>
      <c r="E825" s="22">
        <v>53.3</v>
      </c>
    </row>
    <row r="826" spans="1:5" ht="25.5">
      <c r="A826" s="29" t="s">
        <v>500</v>
      </c>
      <c r="B826" s="30" t="s">
        <v>501</v>
      </c>
      <c r="C826" s="30"/>
      <c r="D826" s="30"/>
      <c r="E826" s="31">
        <v>9936.1</v>
      </c>
    </row>
    <row r="827" spans="1:5" ht="25.5">
      <c r="A827" s="29" t="s">
        <v>502</v>
      </c>
      <c r="B827" s="30" t="s">
        <v>503</v>
      </c>
      <c r="C827" s="30"/>
      <c r="D827" s="30"/>
      <c r="E827" s="31">
        <v>9936.1</v>
      </c>
    </row>
    <row r="828" spans="1:5">
      <c r="A828" s="29" t="s">
        <v>124</v>
      </c>
      <c r="B828" s="30" t="s">
        <v>504</v>
      </c>
      <c r="C828" s="30"/>
      <c r="D828" s="30"/>
      <c r="E828" s="31">
        <v>9936.1</v>
      </c>
    </row>
    <row r="829" spans="1:5">
      <c r="A829" s="29" t="s">
        <v>112</v>
      </c>
      <c r="B829" s="30" t="s">
        <v>505</v>
      </c>
      <c r="C829" s="30"/>
      <c r="D829" s="30"/>
      <c r="E829" s="31">
        <v>9936.1</v>
      </c>
    </row>
    <row r="830" spans="1:5">
      <c r="A830" s="29" t="s">
        <v>114</v>
      </c>
      <c r="B830" s="30" t="s">
        <v>505</v>
      </c>
      <c r="C830" s="30" t="s">
        <v>115</v>
      </c>
      <c r="D830" s="30"/>
      <c r="E830" s="31">
        <v>9936.1</v>
      </c>
    </row>
    <row r="831" spans="1:5">
      <c r="A831" s="29" t="s">
        <v>29</v>
      </c>
      <c r="B831" s="30" t="s">
        <v>505</v>
      </c>
      <c r="C831" s="30" t="s">
        <v>115</v>
      </c>
      <c r="D831" s="30" t="s">
        <v>30</v>
      </c>
      <c r="E831" s="31">
        <v>9936.1</v>
      </c>
    </row>
    <row r="832" spans="1:5">
      <c r="A832" s="32" t="s">
        <v>31</v>
      </c>
      <c r="B832" s="33" t="s">
        <v>505</v>
      </c>
      <c r="C832" s="33" t="s">
        <v>115</v>
      </c>
      <c r="D832" s="33" t="s">
        <v>32</v>
      </c>
      <c r="E832" s="22">
        <v>9936.1</v>
      </c>
    </row>
    <row r="833" spans="1:5">
      <c r="A833" s="29" t="s">
        <v>506</v>
      </c>
      <c r="B833" s="30" t="s">
        <v>507</v>
      </c>
      <c r="C833" s="30"/>
      <c r="D833" s="30"/>
      <c r="E833" s="31">
        <v>12511.2</v>
      </c>
    </row>
    <row r="834" spans="1:5">
      <c r="A834" s="29" t="s">
        <v>508</v>
      </c>
      <c r="B834" s="30" t="s">
        <v>509</v>
      </c>
      <c r="C834" s="30"/>
      <c r="D834" s="30"/>
      <c r="E834" s="31">
        <v>2056.1999999999998</v>
      </c>
    </row>
    <row r="835" spans="1:5">
      <c r="A835" s="29" t="s">
        <v>124</v>
      </c>
      <c r="B835" s="30" t="s">
        <v>510</v>
      </c>
      <c r="C835" s="30"/>
      <c r="D835" s="30"/>
      <c r="E835" s="31">
        <v>2056.1999999999998</v>
      </c>
    </row>
    <row r="836" spans="1:5">
      <c r="A836" s="34" t="s">
        <v>112</v>
      </c>
      <c r="B836" s="30" t="s">
        <v>511</v>
      </c>
      <c r="C836" s="30"/>
      <c r="D836" s="30"/>
      <c r="E836" s="31">
        <v>1800</v>
      </c>
    </row>
    <row r="837" spans="1:5">
      <c r="A837" s="29" t="s">
        <v>114</v>
      </c>
      <c r="B837" s="30" t="s">
        <v>511</v>
      </c>
      <c r="C837" s="30" t="s">
        <v>115</v>
      </c>
      <c r="D837" s="30"/>
      <c r="E837" s="31">
        <v>1800</v>
      </c>
    </row>
    <row r="838" spans="1:5">
      <c r="A838" s="29" t="s">
        <v>37</v>
      </c>
      <c r="B838" s="30" t="s">
        <v>511</v>
      </c>
      <c r="C838" s="30" t="s">
        <v>115</v>
      </c>
      <c r="D838" s="30" t="s">
        <v>38</v>
      </c>
      <c r="E838" s="31">
        <v>1800</v>
      </c>
    </row>
    <row r="839" spans="1:5">
      <c r="A839" s="32" t="s">
        <v>39</v>
      </c>
      <c r="B839" s="33" t="s">
        <v>511</v>
      </c>
      <c r="C839" s="33" t="s">
        <v>115</v>
      </c>
      <c r="D839" s="33" t="s">
        <v>40</v>
      </c>
      <c r="E839" s="22">
        <v>1800</v>
      </c>
    </row>
    <row r="840" spans="1:5">
      <c r="A840" s="34" t="s">
        <v>128</v>
      </c>
      <c r="B840" s="30" t="s">
        <v>512</v>
      </c>
      <c r="C840" s="30"/>
      <c r="D840" s="30"/>
      <c r="E840" s="31">
        <v>256.2</v>
      </c>
    </row>
    <row r="841" spans="1:5">
      <c r="A841" s="29" t="s">
        <v>114</v>
      </c>
      <c r="B841" s="30" t="s">
        <v>512</v>
      </c>
      <c r="C841" s="30" t="s">
        <v>115</v>
      </c>
      <c r="D841" s="30"/>
      <c r="E841" s="31">
        <v>256.2</v>
      </c>
    </row>
    <row r="842" spans="1:5">
      <c r="A842" s="29" t="s">
        <v>37</v>
      </c>
      <c r="B842" s="30" t="s">
        <v>512</v>
      </c>
      <c r="C842" s="30" t="s">
        <v>115</v>
      </c>
      <c r="D842" s="30" t="s">
        <v>38</v>
      </c>
      <c r="E842" s="31">
        <v>256.2</v>
      </c>
    </row>
    <row r="843" spans="1:5">
      <c r="A843" s="32" t="s">
        <v>39</v>
      </c>
      <c r="B843" s="33" t="s">
        <v>512</v>
      </c>
      <c r="C843" s="33" t="s">
        <v>115</v>
      </c>
      <c r="D843" s="33" t="s">
        <v>40</v>
      </c>
      <c r="E843" s="22">
        <v>256.2</v>
      </c>
    </row>
    <row r="844" spans="1:5" ht="25.5">
      <c r="A844" s="29" t="s">
        <v>513</v>
      </c>
      <c r="B844" s="30" t="s">
        <v>514</v>
      </c>
      <c r="C844" s="30"/>
      <c r="D844" s="30"/>
      <c r="E844" s="31">
        <v>10455</v>
      </c>
    </row>
    <row r="845" spans="1:5">
      <c r="A845" s="29" t="s">
        <v>124</v>
      </c>
      <c r="B845" s="30" t="s">
        <v>515</v>
      </c>
      <c r="C845" s="30"/>
      <c r="D845" s="30"/>
      <c r="E845" s="31">
        <v>10455</v>
      </c>
    </row>
    <row r="846" spans="1:5">
      <c r="A846" s="34" t="s">
        <v>516</v>
      </c>
      <c r="B846" s="30" t="s">
        <v>517</v>
      </c>
      <c r="C846" s="30"/>
      <c r="D846" s="30"/>
      <c r="E846" s="31">
        <v>10455</v>
      </c>
    </row>
    <row r="847" spans="1:5">
      <c r="A847" s="29" t="s">
        <v>122</v>
      </c>
      <c r="B847" s="30" t="s">
        <v>517</v>
      </c>
      <c r="C847" s="30" t="s">
        <v>123</v>
      </c>
      <c r="D847" s="30"/>
      <c r="E847" s="31">
        <v>10455</v>
      </c>
    </row>
    <row r="848" spans="1:5">
      <c r="A848" s="29" t="s">
        <v>37</v>
      </c>
      <c r="B848" s="30" t="s">
        <v>517</v>
      </c>
      <c r="C848" s="30" t="s">
        <v>123</v>
      </c>
      <c r="D848" s="30" t="s">
        <v>38</v>
      </c>
      <c r="E848" s="31">
        <v>10455</v>
      </c>
    </row>
    <row r="849" spans="1:5">
      <c r="A849" s="32" t="s">
        <v>39</v>
      </c>
      <c r="B849" s="33" t="s">
        <v>517</v>
      </c>
      <c r="C849" s="33" t="s">
        <v>123</v>
      </c>
      <c r="D849" s="33" t="s">
        <v>40</v>
      </c>
      <c r="E849" s="22">
        <v>10455</v>
      </c>
    </row>
    <row r="850" spans="1:5" ht="25.5">
      <c r="A850" s="29" t="s">
        <v>518</v>
      </c>
      <c r="B850" s="30" t="s">
        <v>519</v>
      </c>
      <c r="C850" s="30"/>
      <c r="D850" s="30"/>
      <c r="E850" s="31">
        <v>2494.5</v>
      </c>
    </row>
    <row r="851" spans="1:5" ht="25.5">
      <c r="A851" s="29" t="s">
        <v>518</v>
      </c>
      <c r="B851" s="30" t="s">
        <v>520</v>
      </c>
      <c r="C851" s="30"/>
      <c r="D851" s="30"/>
      <c r="E851" s="31">
        <v>2494.5</v>
      </c>
    </row>
    <row r="852" spans="1:5">
      <c r="A852" s="29" t="s">
        <v>124</v>
      </c>
      <c r="B852" s="30" t="s">
        <v>521</v>
      </c>
      <c r="C852" s="30"/>
      <c r="D852" s="30"/>
      <c r="E852" s="31">
        <v>2494.5</v>
      </c>
    </row>
    <row r="853" spans="1:5" ht="25.5">
      <c r="A853" s="29" t="s">
        <v>213</v>
      </c>
      <c r="B853" s="30" t="s">
        <v>522</v>
      </c>
      <c r="C853" s="30"/>
      <c r="D853" s="30"/>
      <c r="E853" s="31">
        <v>2494.5</v>
      </c>
    </row>
    <row r="854" spans="1:5">
      <c r="A854" s="34" t="s">
        <v>523</v>
      </c>
      <c r="B854" s="30" t="s">
        <v>524</v>
      </c>
      <c r="C854" s="30"/>
      <c r="D854" s="30"/>
      <c r="E854" s="31">
        <v>2494.5</v>
      </c>
    </row>
    <row r="855" spans="1:5">
      <c r="A855" s="29" t="s">
        <v>114</v>
      </c>
      <c r="B855" s="30" t="s">
        <v>524</v>
      </c>
      <c r="C855" s="30" t="s">
        <v>115</v>
      </c>
      <c r="D855" s="30"/>
      <c r="E855" s="31">
        <v>2494.5</v>
      </c>
    </row>
    <row r="856" spans="1:5">
      <c r="A856" s="29" t="s">
        <v>29</v>
      </c>
      <c r="B856" s="30" t="s">
        <v>524</v>
      </c>
      <c r="C856" s="30" t="s">
        <v>115</v>
      </c>
      <c r="D856" s="30" t="s">
        <v>30</v>
      </c>
      <c r="E856" s="31">
        <v>2494.5</v>
      </c>
    </row>
    <row r="857" spans="1:5">
      <c r="A857" s="32" t="s">
        <v>35</v>
      </c>
      <c r="B857" s="33" t="s">
        <v>524</v>
      </c>
      <c r="C857" s="33" t="s">
        <v>115</v>
      </c>
      <c r="D857" s="33" t="s">
        <v>36</v>
      </c>
      <c r="E857" s="22">
        <v>2494.5</v>
      </c>
    </row>
    <row r="858" spans="1:5">
      <c r="A858" s="29" t="s">
        <v>525</v>
      </c>
      <c r="B858" s="30" t="s">
        <v>526</v>
      </c>
      <c r="C858" s="30"/>
      <c r="D858" s="30"/>
      <c r="E858" s="31">
        <v>31501.7</v>
      </c>
    </row>
    <row r="859" spans="1:5">
      <c r="A859" s="29" t="s">
        <v>527</v>
      </c>
      <c r="B859" s="30" t="s">
        <v>528</v>
      </c>
      <c r="C859" s="30"/>
      <c r="D859" s="30"/>
      <c r="E859" s="31">
        <v>4488.5</v>
      </c>
    </row>
    <row r="860" spans="1:5">
      <c r="A860" s="29" t="s">
        <v>529</v>
      </c>
      <c r="B860" s="30" t="s">
        <v>530</v>
      </c>
      <c r="C860" s="30"/>
      <c r="D860" s="30"/>
      <c r="E860" s="31">
        <v>4488.5</v>
      </c>
    </row>
    <row r="861" spans="1:5">
      <c r="A861" s="29" t="s">
        <v>107</v>
      </c>
      <c r="B861" s="30" t="s">
        <v>531</v>
      </c>
      <c r="C861" s="30"/>
      <c r="D861" s="30"/>
      <c r="E861" s="31">
        <v>4488.5</v>
      </c>
    </row>
    <row r="862" spans="1:5" ht="25.5">
      <c r="A862" s="29" t="s">
        <v>109</v>
      </c>
      <c r="B862" s="30" t="s">
        <v>531</v>
      </c>
      <c r="C862" s="30" t="s">
        <v>110</v>
      </c>
      <c r="D862" s="30"/>
      <c r="E862" s="31">
        <v>4488.5</v>
      </c>
    </row>
    <row r="863" spans="1:5">
      <c r="A863" s="29" t="s">
        <v>5</v>
      </c>
      <c r="B863" s="30" t="s">
        <v>531</v>
      </c>
      <c r="C863" s="30" t="s">
        <v>110</v>
      </c>
      <c r="D863" s="30" t="s">
        <v>6</v>
      </c>
      <c r="E863" s="31">
        <v>4488.5</v>
      </c>
    </row>
    <row r="864" spans="1:5">
      <c r="A864" s="32" t="s">
        <v>7</v>
      </c>
      <c r="B864" s="33" t="s">
        <v>531</v>
      </c>
      <c r="C864" s="33" t="s">
        <v>110</v>
      </c>
      <c r="D864" s="33" t="s">
        <v>8</v>
      </c>
      <c r="E864" s="22">
        <v>4488.5</v>
      </c>
    </row>
    <row r="865" spans="1:5">
      <c r="A865" s="29" t="s">
        <v>532</v>
      </c>
      <c r="B865" s="30" t="s">
        <v>533</v>
      </c>
      <c r="C865" s="30"/>
      <c r="D865" s="30"/>
      <c r="E865" s="31">
        <v>6530.7000000000007</v>
      </c>
    </row>
    <row r="866" spans="1:5">
      <c r="A866" s="29" t="s">
        <v>105</v>
      </c>
      <c r="B866" s="30" t="s">
        <v>534</v>
      </c>
      <c r="C866" s="30"/>
      <c r="D866" s="30"/>
      <c r="E866" s="31">
        <v>3714.4</v>
      </c>
    </row>
    <row r="867" spans="1:5">
      <c r="A867" s="29" t="s">
        <v>107</v>
      </c>
      <c r="B867" s="30" t="s">
        <v>535</v>
      </c>
      <c r="C867" s="30"/>
      <c r="D867" s="30"/>
      <c r="E867" s="31">
        <v>3237.7</v>
      </c>
    </row>
    <row r="868" spans="1:5" ht="25.5">
      <c r="A868" s="29" t="s">
        <v>109</v>
      </c>
      <c r="B868" s="30" t="s">
        <v>535</v>
      </c>
      <c r="C868" s="30" t="s">
        <v>110</v>
      </c>
      <c r="D868" s="30"/>
      <c r="E868" s="31">
        <v>3237.7</v>
      </c>
    </row>
    <row r="869" spans="1:5">
      <c r="A869" s="29" t="s">
        <v>5</v>
      </c>
      <c r="B869" s="30" t="s">
        <v>535</v>
      </c>
      <c r="C869" s="30" t="s">
        <v>110</v>
      </c>
      <c r="D869" s="30" t="s">
        <v>6</v>
      </c>
      <c r="E869" s="31">
        <v>3237.7</v>
      </c>
    </row>
    <row r="870" spans="1:5" ht="25.5">
      <c r="A870" s="32" t="s">
        <v>9</v>
      </c>
      <c r="B870" s="33" t="s">
        <v>535</v>
      </c>
      <c r="C870" s="33" t="s">
        <v>110</v>
      </c>
      <c r="D870" s="33" t="s">
        <v>10</v>
      </c>
      <c r="E870" s="22">
        <v>3237.7</v>
      </c>
    </row>
    <row r="871" spans="1:5">
      <c r="A871" s="29" t="s">
        <v>119</v>
      </c>
      <c r="B871" s="30" t="s">
        <v>536</v>
      </c>
      <c r="C871" s="30"/>
      <c r="D871" s="30"/>
      <c r="E871" s="31">
        <v>71.3</v>
      </c>
    </row>
    <row r="872" spans="1:5">
      <c r="A872" s="29" t="s">
        <v>114</v>
      </c>
      <c r="B872" s="30" t="s">
        <v>536</v>
      </c>
      <c r="C872" s="30" t="s">
        <v>115</v>
      </c>
      <c r="D872" s="30"/>
      <c r="E872" s="31">
        <v>71.3</v>
      </c>
    </row>
    <row r="873" spans="1:5">
      <c r="A873" s="29" t="s">
        <v>5</v>
      </c>
      <c r="B873" s="30" t="s">
        <v>536</v>
      </c>
      <c r="C873" s="30" t="s">
        <v>115</v>
      </c>
      <c r="D873" s="30" t="s">
        <v>6</v>
      </c>
      <c r="E873" s="31">
        <v>71.3</v>
      </c>
    </row>
    <row r="874" spans="1:5" ht="25.5">
      <c r="A874" s="32" t="s">
        <v>9</v>
      </c>
      <c r="B874" s="33" t="s">
        <v>536</v>
      </c>
      <c r="C874" s="33" t="s">
        <v>115</v>
      </c>
      <c r="D874" s="33" t="s">
        <v>10</v>
      </c>
      <c r="E874" s="22">
        <v>71.3</v>
      </c>
    </row>
    <row r="875" spans="1:5">
      <c r="A875" s="29" t="s">
        <v>112</v>
      </c>
      <c r="B875" s="30" t="s">
        <v>537</v>
      </c>
      <c r="C875" s="30"/>
      <c r="D875" s="30"/>
      <c r="E875" s="31">
        <v>405.4</v>
      </c>
    </row>
    <row r="876" spans="1:5">
      <c r="A876" s="29" t="s">
        <v>114</v>
      </c>
      <c r="B876" s="30" t="s">
        <v>537</v>
      </c>
      <c r="C876" s="30" t="s">
        <v>115</v>
      </c>
      <c r="D876" s="30"/>
      <c r="E876" s="31">
        <v>403.4</v>
      </c>
    </row>
    <row r="877" spans="1:5">
      <c r="A877" s="29" t="s">
        <v>5</v>
      </c>
      <c r="B877" s="30" t="s">
        <v>537</v>
      </c>
      <c r="C877" s="30" t="s">
        <v>115</v>
      </c>
      <c r="D877" s="30" t="s">
        <v>6</v>
      </c>
      <c r="E877" s="31">
        <v>403.4</v>
      </c>
    </row>
    <row r="878" spans="1:5" ht="25.5">
      <c r="A878" s="32" t="s">
        <v>9</v>
      </c>
      <c r="B878" s="33" t="s">
        <v>537</v>
      </c>
      <c r="C878" s="33" t="s">
        <v>115</v>
      </c>
      <c r="D878" s="33" t="s">
        <v>10</v>
      </c>
      <c r="E878" s="22">
        <v>403.4</v>
      </c>
    </row>
    <row r="879" spans="1:5">
      <c r="A879" s="29" t="s">
        <v>122</v>
      </c>
      <c r="B879" s="30" t="s">
        <v>537</v>
      </c>
      <c r="C879" s="30" t="s">
        <v>123</v>
      </c>
      <c r="D879" s="30"/>
      <c r="E879" s="31">
        <v>2</v>
      </c>
    </row>
    <row r="880" spans="1:5">
      <c r="A880" s="29" t="s">
        <v>5</v>
      </c>
      <c r="B880" s="30" t="s">
        <v>537</v>
      </c>
      <c r="C880" s="30" t="s">
        <v>123</v>
      </c>
      <c r="D880" s="30" t="s">
        <v>6</v>
      </c>
      <c r="E880" s="31">
        <v>2</v>
      </c>
    </row>
    <row r="881" spans="1:5" ht="25.5">
      <c r="A881" s="32" t="s">
        <v>9</v>
      </c>
      <c r="B881" s="33" t="s">
        <v>537</v>
      </c>
      <c r="C881" s="33" t="s">
        <v>123</v>
      </c>
      <c r="D881" s="33" t="s">
        <v>10</v>
      </c>
      <c r="E881" s="22">
        <v>2</v>
      </c>
    </row>
    <row r="882" spans="1:5">
      <c r="A882" s="29" t="s">
        <v>124</v>
      </c>
      <c r="B882" s="30" t="s">
        <v>538</v>
      </c>
      <c r="C882" s="30"/>
      <c r="D882" s="30"/>
      <c r="E882" s="31">
        <v>102</v>
      </c>
    </row>
    <row r="883" spans="1:5" ht="25.5">
      <c r="A883" s="29" t="s">
        <v>130</v>
      </c>
      <c r="B883" s="30" t="s">
        <v>539</v>
      </c>
      <c r="C883" s="30"/>
      <c r="D883" s="30"/>
      <c r="E883" s="31">
        <v>102</v>
      </c>
    </row>
    <row r="884" spans="1:5">
      <c r="A884" s="29" t="s">
        <v>114</v>
      </c>
      <c r="B884" s="30" t="s">
        <v>539</v>
      </c>
      <c r="C884" s="30" t="s">
        <v>115</v>
      </c>
      <c r="D884" s="30"/>
      <c r="E884" s="31">
        <v>102</v>
      </c>
    </row>
    <row r="885" spans="1:5">
      <c r="A885" s="29" t="s">
        <v>5</v>
      </c>
      <c r="B885" s="30" t="s">
        <v>539</v>
      </c>
      <c r="C885" s="30" t="s">
        <v>115</v>
      </c>
      <c r="D885" s="30" t="s">
        <v>6</v>
      </c>
      <c r="E885" s="31">
        <v>102</v>
      </c>
    </row>
    <row r="886" spans="1:5" ht="25.5">
      <c r="A886" s="32" t="s">
        <v>9</v>
      </c>
      <c r="B886" s="33" t="s">
        <v>539</v>
      </c>
      <c r="C886" s="33" t="s">
        <v>115</v>
      </c>
      <c r="D886" s="33" t="s">
        <v>10</v>
      </c>
      <c r="E886" s="22">
        <v>102</v>
      </c>
    </row>
    <row r="887" spans="1:5">
      <c r="A887" s="29" t="s">
        <v>421</v>
      </c>
      <c r="B887" s="30" t="s">
        <v>540</v>
      </c>
      <c r="C887" s="30"/>
      <c r="D887" s="30"/>
      <c r="E887" s="31">
        <v>451.1</v>
      </c>
    </row>
    <row r="888" spans="1:5">
      <c r="A888" s="29" t="s">
        <v>423</v>
      </c>
      <c r="B888" s="30" t="s">
        <v>541</v>
      </c>
      <c r="C888" s="30"/>
      <c r="D888" s="30"/>
      <c r="E888" s="31">
        <v>451.1</v>
      </c>
    </row>
    <row r="889" spans="1:5">
      <c r="A889" s="29" t="s">
        <v>290</v>
      </c>
      <c r="B889" s="30" t="s">
        <v>541</v>
      </c>
      <c r="C889" s="30" t="s">
        <v>291</v>
      </c>
      <c r="D889" s="30"/>
      <c r="E889" s="31">
        <v>451.1</v>
      </c>
    </row>
    <row r="890" spans="1:5">
      <c r="A890" s="29" t="s">
        <v>65</v>
      </c>
      <c r="B890" s="30" t="s">
        <v>541</v>
      </c>
      <c r="C890" s="30" t="s">
        <v>291</v>
      </c>
      <c r="D890" s="30" t="s">
        <v>66</v>
      </c>
      <c r="E890" s="31">
        <v>451.1</v>
      </c>
    </row>
    <row r="891" spans="1:5">
      <c r="A891" s="32" t="s">
        <v>67</v>
      </c>
      <c r="B891" s="33" t="s">
        <v>541</v>
      </c>
      <c r="C891" s="33" t="s">
        <v>291</v>
      </c>
      <c r="D891" s="33" t="s">
        <v>68</v>
      </c>
      <c r="E891" s="22">
        <v>451.1</v>
      </c>
    </row>
    <row r="892" spans="1:5">
      <c r="A892" s="29" t="s">
        <v>542</v>
      </c>
      <c r="B892" s="30" t="s">
        <v>543</v>
      </c>
      <c r="C892" s="30"/>
      <c r="D892" s="30"/>
      <c r="E892" s="31">
        <v>2143.6000000000004</v>
      </c>
    </row>
    <row r="893" spans="1:5">
      <c r="A893" s="29" t="s">
        <v>107</v>
      </c>
      <c r="B893" s="30" t="s">
        <v>544</v>
      </c>
      <c r="C893" s="30"/>
      <c r="D893" s="30"/>
      <c r="E893" s="31">
        <v>2143.6000000000004</v>
      </c>
    </row>
    <row r="894" spans="1:5" ht="25.5">
      <c r="A894" s="29" t="s">
        <v>109</v>
      </c>
      <c r="B894" s="30" t="s">
        <v>544</v>
      </c>
      <c r="C894" s="30" t="s">
        <v>110</v>
      </c>
      <c r="D894" s="30"/>
      <c r="E894" s="31">
        <v>2143.6000000000004</v>
      </c>
    </row>
    <row r="895" spans="1:5">
      <c r="A895" s="29" t="s">
        <v>5</v>
      </c>
      <c r="B895" s="30" t="s">
        <v>544</v>
      </c>
      <c r="C895" s="30" t="s">
        <v>110</v>
      </c>
      <c r="D895" s="30" t="s">
        <v>6</v>
      </c>
      <c r="E895" s="31">
        <v>2143.6000000000004</v>
      </c>
    </row>
    <row r="896" spans="1:5" ht="25.5">
      <c r="A896" s="32" t="s">
        <v>9</v>
      </c>
      <c r="B896" s="33" t="s">
        <v>544</v>
      </c>
      <c r="C896" s="33" t="s">
        <v>110</v>
      </c>
      <c r="D896" s="33" t="s">
        <v>10</v>
      </c>
      <c r="E896" s="22">
        <v>2143.6000000000004</v>
      </c>
    </row>
    <row r="897" spans="1:5">
      <c r="A897" s="29" t="s">
        <v>545</v>
      </c>
      <c r="B897" s="30" t="s">
        <v>546</v>
      </c>
      <c r="C897" s="30"/>
      <c r="D897" s="30"/>
      <c r="E897" s="31">
        <v>119.6</v>
      </c>
    </row>
    <row r="898" spans="1:5">
      <c r="A898" s="29" t="s">
        <v>112</v>
      </c>
      <c r="B898" s="30" t="s">
        <v>547</v>
      </c>
      <c r="C898" s="30"/>
      <c r="D898" s="30"/>
      <c r="E898" s="31">
        <v>119.6</v>
      </c>
    </row>
    <row r="899" spans="1:5" ht="25.5">
      <c r="A899" s="29" t="s">
        <v>109</v>
      </c>
      <c r="B899" s="30" t="s">
        <v>547</v>
      </c>
      <c r="C899" s="30" t="s">
        <v>110</v>
      </c>
      <c r="D899" s="30"/>
      <c r="E899" s="31">
        <v>119.6</v>
      </c>
    </row>
    <row r="900" spans="1:5">
      <c r="A900" s="29" t="s">
        <v>5</v>
      </c>
      <c r="B900" s="30" t="s">
        <v>547</v>
      </c>
      <c r="C900" s="30" t="s">
        <v>110</v>
      </c>
      <c r="D900" s="30" t="s">
        <v>6</v>
      </c>
      <c r="E900" s="31">
        <v>119.6</v>
      </c>
    </row>
    <row r="901" spans="1:5" ht="25.5">
      <c r="A901" s="32" t="s">
        <v>9</v>
      </c>
      <c r="B901" s="33" t="s">
        <v>547</v>
      </c>
      <c r="C901" s="33" t="s">
        <v>110</v>
      </c>
      <c r="D901" s="33" t="s">
        <v>10</v>
      </c>
      <c r="E901" s="22">
        <v>119.6</v>
      </c>
    </row>
    <row r="902" spans="1:5">
      <c r="A902" s="29" t="s">
        <v>548</v>
      </c>
      <c r="B902" s="30" t="s">
        <v>549</v>
      </c>
      <c r="C902" s="30"/>
      <c r="D902" s="30"/>
      <c r="E902" s="31">
        <v>14416</v>
      </c>
    </row>
    <row r="903" spans="1:5">
      <c r="A903" s="29" t="s">
        <v>105</v>
      </c>
      <c r="B903" s="30" t="s">
        <v>550</v>
      </c>
      <c r="C903" s="30"/>
      <c r="D903" s="30"/>
      <c r="E903" s="31">
        <v>8415.2999999999993</v>
      </c>
    </row>
    <row r="904" spans="1:5">
      <c r="A904" s="29" t="s">
        <v>107</v>
      </c>
      <c r="B904" s="30" t="s">
        <v>551</v>
      </c>
      <c r="C904" s="30"/>
      <c r="D904" s="30"/>
      <c r="E904" s="31">
        <v>8046.7</v>
      </c>
    </row>
    <row r="905" spans="1:5" ht="25.5">
      <c r="A905" s="29" t="s">
        <v>109</v>
      </c>
      <c r="B905" s="30" t="s">
        <v>551</v>
      </c>
      <c r="C905" s="30" t="s">
        <v>110</v>
      </c>
      <c r="D905" s="30"/>
      <c r="E905" s="31">
        <v>8046.7</v>
      </c>
    </row>
    <row r="906" spans="1:5">
      <c r="A906" s="29" t="s">
        <v>5</v>
      </c>
      <c r="B906" s="30" t="s">
        <v>551</v>
      </c>
      <c r="C906" s="30" t="s">
        <v>110</v>
      </c>
      <c r="D906" s="30" t="s">
        <v>6</v>
      </c>
      <c r="E906" s="31">
        <v>8046.7</v>
      </c>
    </row>
    <row r="907" spans="1:5" ht="25.5">
      <c r="A907" s="32" t="s">
        <v>15</v>
      </c>
      <c r="B907" s="33" t="s">
        <v>551</v>
      </c>
      <c r="C907" s="33" t="s">
        <v>110</v>
      </c>
      <c r="D907" s="33" t="s">
        <v>16</v>
      </c>
      <c r="E907" s="22">
        <v>8046.7</v>
      </c>
    </row>
    <row r="908" spans="1:5">
      <c r="A908" s="29" t="s">
        <v>112</v>
      </c>
      <c r="B908" s="30" t="s">
        <v>552</v>
      </c>
      <c r="C908" s="30"/>
      <c r="D908" s="30"/>
      <c r="E908" s="31">
        <v>368.6</v>
      </c>
    </row>
    <row r="909" spans="1:5">
      <c r="A909" s="29" t="s">
        <v>114</v>
      </c>
      <c r="B909" s="30" t="s">
        <v>552</v>
      </c>
      <c r="C909" s="30" t="s">
        <v>115</v>
      </c>
      <c r="D909" s="30"/>
      <c r="E909" s="31">
        <v>368.6</v>
      </c>
    </row>
    <row r="910" spans="1:5">
      <c r="A910" s="29" t="s">
        <v>5</v>
      </c>
      <c r="B910" s="30" t="s">
        <v>552</v>
      </c>
      <c r="C910" s="30" t="s">
        <v>115</v>
      </c>
      <c r="D910" s="30" t="s">
        <v>6</v>
      </c>
      <c r="E910" s="31">
        <v>368.6</v>
      </c>
    </row>
    <row r="911" spans="1:5" ht="25.5">
      <c r="A911" s="32" t="s">
        <v>15</v>
      </c>
      <c r="B911" s="33" t="s">
        <v>552</v>
      </c>
      <c r="C911" s="33" t="s">
        <v>115</v>
      </c>
      <c r="D911" s="33" t="s">
        <v>16</v>
      </c>
      <c r="E911" s="22">
        <v>368.6</v>
      </c>
    </row>
    <row r="912" spans="1:5">
      <c r="A912" s="29" t="s">
        <v>421</v>
      </c>
      <c r="B912" s="30" t="s">
        <v>553</v>
      </c>
      <c r="C912" s="30"/>
      <c r="D912" s="30"/>
      <c r="E912" s="31">
        <v>225.6</v>
      </c>
    </row>
    <row r="913" spans="1:5">
      <c r="A913" s="29" t="s">
        <v>423</v>
      </c>
      <c r="B913" s="30" t="s">
        <v>554</v>
      </c>
      <c r="C913" s="30"/>
      <c r="D913" s="30"/>
      <c r="E913" s="31">
        <v>225.6</v>
      </c>
    </row>
    <row r="914" spans="1:5">
      <c r="A914" s="29" t="s">
        <v>290</v>
      </c>
      <c r="B914" s="30" t="s">
        <v>554</v>
      </c>
      <c r="C914" s="30" t="s">
        <v>291</v>
      </c>
      <c r="D914" s="30"/>
      <c r="E914" s="31">
        <v>225.6</v>
      </c>
    </row>
    <row r="915" spans="1:5">
      <c r="A915" s="29" t="s">
        <v>65</v>
      </c>
      <c r="B915" s="30" t="s">
        <v>554</v>
      </c>
      <c r="C915" s="30" t="s">
        <v>291</v>
      </c>
      <c r="D915" s="30" t="s">
        <v>66</v>
      </c>
      <c r="E915" s="31">
        <v>225.6</v>
      </c>
    </row>
    <row r="916" spans="1:5">
      <c r="A916" s="32" t="s">
        <v>67</v>
      </c>
      <c r="B916" s="33" t="s">
        <v>554</v>
      </c>
      <c r="C916" s="33" t="s">
        <v>291</v>
      </c>
      <c r="D916" s="33" t="s">
        <v>68</v>
      </c>
      <c r="E916" s="22">
        <v>225.6</v>
      </c>
    </row>
    <row r="917" spans="1:5" ht="25.5">
      <c r="A917" s="29" t="s">
        <v>555</v>
      </c>
      <c r="B917" s="30" t="s">
        <v>556</v>
      </c>
      <c r="C917" s="30"/>
      <c r="D917" s="30"/>
      <c r="E917" s="31">
        <v>3389.5</v>
      </c>
    </row>
    <row r="918" spans="1:5">
      <c r="A918" s="29" t="s">
        <v>107</v>
      </c>
      <c r="B918" s="30" t="s">
        <v>557</v>
      </c>
      <c r="C918" s="30"/>
      <c r="D918" s="30"/>
      <c r="E918" s="31">
        <v>3389.5</v>
      </c>
    </row>
    <row r="919" spans="1:5" ht="25.5">
      <c r="A919" s="29" t="s">
        <v>109</v>
      </c>
      <c r="B919" s="30" t="s">
        <v>557</v>
      </c>
      <c r="C919" s="30" t="s">
        <v>110</v>
      </c>
      <c r="D919" s="30"/>
      <c r="E919" s="31">
        <v>3389.5</v>
      </c>
    </row>
    <row r="920" spans="1:5">
      <c r="A920" s="29" t="s">
        <v>5</v>
      </c>
      <c r="B920" s="30" t="s">
        <v>557</v>
      </c>
      <c r="C920" s="30" t="s">
        <v>110</v>
      </c>
      <c r="D920" s="30" t="s">
        <v>6</v>
      </c>
      <c r="E920" s="31">
        <v>3389.5</v>
      </c>
    </row>
    <row r="921" spans="1:5" ht="25.5">
      <c r="A921" s="32" t="s">
        <v>15</v>
      </c>
      <c r="B921" s="33" t="s">
        <v>557</v>
      </c>
      <c r="C921" s="33" t="s">
        <v>110</v>
      </c>
      <c r="D921" s="33" t="s">
        <v>16</v>
      </c>
      <c r="E921" s="22">
        <v>3389.5</v>
      </c>
    </row>
    <row r="922" spans="1:5">
      <c r="A922" s="29" t="s">
        <v>160</v>
      </c>
      <c r="B922" s="30" t="s">
        <v>558</v>
      </c>
      <c r="C922" s="30"/>
      <c r="D922" s="30"/>
      <c r="E922" s="31">
        <v>2385.6</v>
      </c>
    </row>
    <row r="923" spans="1:5" ht="38.25">
      <c r="A923" s="29" t="s">
        <v>162</v>
      </c>
      <c r="B923" s="30" t="s">
        <v>559</v>
      </c>
      <c r="C923" s="30"/>
      <c r="D923" s="30"/>
      <c r="E923" s="31">
        <v>2385.6</v>
      </c>
    </row>
    <row r="924" spans="1:5" ht="25.5">
      <c r="A924" s="29" t="s">
        <v>109</v>
      </c>
      <c r="B924" s="30" t="s">
        <v>559</v>
      </c>
      <c r="C924" s="30" t="s">
        <v>110</v>
      </c>
      <c r="D924" s="30"/>
      <c r="E924" s="31">
        <v>2347.1</v>
      </c>
    </row>
    <row r="925" spans="1:5">
      <c r="A925" s="29" t="s">
        <v>5</v>
      </c>
      <c r="B925" s="30" t="s">
        <v>559</v>
      </c>
      <c r="C925" s="30" t="s">
        <v>110</v>
      </c>
      <c r="D925" s="30" t="s">
        <v>6</v>
      </c>
      <c r="E925" s="31">
        <v>2347.1</v>
      </c>
    </row>
    <row r="926" spans="1:5" ht="25.5">
      <c r="A926" s="32" t="s">
        <v>15</v>
      </c>
      <c r="B926" s="33" t="s">
        <v>559</v>
      </c>
      <c r="C926" s="33" t="s">
        <v>110</v>
      </c>
      <c r="D926" s="33" t="s">
        <v>16</v>
      </c>
      <c r="E926" s="22">
        <v>2347.1</v>
      </c>
    </row>
    <row r="927" spans="1:5">
      <c r="A927" s="29" t="s">
        <v>114</v>
      </c>
      <c r="B927" s="30" t="s">
        <v>559</v>
      </c>
      <c r="C927" s="30" t="s">
        <v>115</v>
      </c>
      <c r="D927" s="30"/>
      <c r="E927" s="31">
        <v>38.5</v>
      </c>
    </row>
    <row r="928" spans="1:5">
      <c r="A928" s="29" t="s">
        <v>5</v>
      </c>
      <c r="B928" s="30" t="s">
        <v>559</v>
      </c>
      <c r="C928" s="30" t="s">
        <v>115</v>
      </c>
      <c r="D928" s="30" t="s">
        <v>6</v>
      </c>
      <c r="E928" s="31">
        <v>18.5</v>
      </c>
    </row>
    <row r="929" spans="1:5" ht="25.5">
      <c r="A929" s="32" t="s">
        <v>15</v>
      </c>
      <c r="B929" s="33" t="s">
        <v>559</v>
      </c>
      <c r="C929" s="33" t="s">
        <v>115</v>
      </c>
      <c r="D929" s="33" t="s">
        <v>16</v>
      </c>
      <c r="E929" s="22">
        <v>18.5</v>
      </c>
    </row>
    <row r="930" spans="1:5">
      <c r="A930" s="29" t="s">
        <v>45</v>
      </c>
      <c r="B930" s="30" t="s">
        <v>559</v>
      </c>
      <c r="C930" s="30" t="s">
        <v>115</v>
      </c>
      <c r="D930" s="30" t="s">
        <v>46</v>
      </c>
      <c r="E930" s="31">
        <v>20</v>
      </c>
    </row>
    <row r="931" spans="1:5">
      <c r="A931" s="32" t="s">
        <v>53</v>
      </c>
      <c r="B931" s="33" t="s">
        <v>559</v>
      </c>
      <c r="C931" s="33" t="s">
        <v>115</v>
      </c>
      <c r="D931" s="33" t="s">
        <v>54</v>
      </c>
      <c r="E931" s="22">
        <v>20</v>
      </c>
    </row>
    <row r="932" spans="1:5">
      <c r="A932" s="29" t="s">
        <v>560</v>
      </c>
      <c r="B932" s="30" t="s">
        <v>561</v>
      </c>
      <c r="C932" s="30"/>
      <c r="D932" s="30"/>
      <c r="E932" s="31">
        <v>6066.5</v>
      </c>
    </row>
    <row r="933" spans="1:5">
      <c r="A933" s="29" t="s">
        <v>124</v>
      </c>
      <c r="B933" s="30" t="s">
        <v>562</v>
      </c>
      <c r="C933" s="30"/>
      <c r="D933" s="30"/>
      <c r="E933" s="31">
        <v>6066.5</v>
      </c>
    </row>
    <row r="934" spans="1:5">
      <c r="A934" s="29" t="s">
        <v>17</v>
      </c>
      <c r="B934" s="30" t="s">
        <v>563</v>
      </c>
      <c r="C934" s="30"/>
      <c r="D934" s="30"/>
      <c r="E934" s="31">
        <v>6066.5</v>
      </c>
    </row>
    <row r="935" spans="1:5">
      <c r="A935" s="29" t="s">
        <v>122</v>
      </c>
      <c r="B935" s="30" t="s">
        <v>563</v>
      </c>
      <c r="C935" s="30" t="s">
        <v>123</v>
      </c>
      <c r="D935" s="30"/>
      <c r="E935" s="31">
        <v>6066.5</v>
      </c>
    </row>
    <row r="936" spans="1:5">
      <c r="A936" s="29" t="s">
        <v>5</v>
      </c>
      <c r="B936" s="30" t="s">
        <v>563</v>
      </c>
      <c r="C936" s="30" t="s">
        <v>123</v>
      </c>
      <c r="D936" s="30" t="s">
        <v>6</v>
      </c>
      <c r="E936" s="31">
        <v>6066.5</v>
      </c>
    </row>
    <row r="937" spans="1:5">
      <c r="A937" s="32" t="s">
        <v>17</v>
      </c>
      <c r="B937" s="33" t="s">
        <v>563</v>
      </c>
      <c r="C937" s="33" t="s">
        <v>123</v>
      </c>
      <c r="D937" s="33" t="s">
        <v>18</v>
      </c>
      <c r="E937" s="22">
        <v>6066.5</v>
      </c>
    </row>
    <row r="938" spans="1:5">
      <c r="A938" s="43" t="s">
        <v>91</v>
      </c>
      <c r="B938" s="44"/>
      <c r="C938" s="44"/>
      <c r="D938" s="44"/>
      <c r="E938" s="45">
        <v>4145574.2000000011</v>
      </c>
    </row>
  </sheetData>
  <mergeCells count="2">
    <mergeCell ref="A1:D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sheetPr>
  <dimension ref="A1:F490"/>
  <sheetViews>
    <sheetView showGridLines="0" view="pageBreakPreview" zoomScale="90" zoomScaleSheetLayoutView="90" workbookViewId="0">
      <pane xSplit="4" ySplit="4" topLeftCell="E179" activePane="bottomRight" state="frozen"/>
      <selection sqref="A1:XFD1048576"/>
      <selection pane="topRight" sqref="A1:XFD1048576"/>
      <selection pane="bottomLeft" sqref="A1:XFD1048576"/>
      <selection pane="bottomRight" sqref="A1:XFD1048576"/>
    </sheetView>
  </sheetViews>
  <sheetFormatPr defaultColWidth="9.140625" defaultRowHeight="12.75"/>
  <cols>
    <col min="1" max="1" width="100.7109375" style="24" customWidth="1"/>
    <col min="2" max="2" width="13.7109375" style="24" customWidth="1"/>
    <col min="3" max="4" width="6.7109375" style="24" customWidth="1"/>
    <col min="5" max="6" width="15.7109375" style="24" customWidth="1"/>
    <col min="7" max="16384" width="9.140625" style="24"/>
  </cols>
  <sheetData>
    <row r="1" spans="1:6" ht="110.1" customHeight="1">
      <c r="A1" s="246"/>
      <c r="B1" s="246"/>
      <c r="C1" s="246"/>
      <c r="D1" s="246"/>
      <c r="E1" s="23"/>
      <c r="F1" s="23"/>
    </row>
    <row r="2" spans="1:6" ht="60" customHeight="1">
      <c r="A2" s="247" t="s">
        <v>564</v>
      </c>
      <c r="B2" s="247"/>
      <c r="C2" s="247"/>
      <c r="D2" s="247"/>
      <c r="E2" s="247"/>
      <c r="F2" s="247"/>
    </row>
    <row r="3" spans="1:6">
      <c r="B3" s="46"/>
      <c r="C3" s="26"/>
      <c r="D3" s="26"/>
      <c r="E3" s="26"/>
      <c r="F3" s="27" t="s">
        <v>1</v>
      </c>
    </row>
    <row r="4" spans="1:6" ht="30" customHeight="1">
      <c r="A4" s="28" t="s">
        <v>2</v>
      </c>
      <c r="B4" s="28" t="s">
        <v>99</v>
      </c>
      <c r="C4" s="28" t="s">
        <v>100</v>
      </c>
      <c r="D4" s="28" t="s">
        <v>3</v>
      </c>
      <c r="E4" s="28" t="s">
        <v>565</v>
      </c>
      <c r="F4" s="28" t="s">
        <v>566</v>
      </c>
    </row>
    <row r="5" spans="1:6" ht="25.5">
      <c r="A5" s="29" t="s">
        <v>101</v>
      </c>
      <c r="B5" s="30" t="s">
        <v>102</v>
      </c>
      <c r="C5" s="30"/>
      <c r="D5" s="30"/>
      <c r="E5" s="31">
        <v>117018.20000000001</v>
      </c>
      <c r="F5" s="31">
        <v>116925.20000000001</v>
      </c>
    </row>
    <row r="6" spans="1:6">
      <c r="A6" s="29" t="s">
        <v>103</v>
      </c>
      <c r="B6" s="30" t="s">
        <v>104</v>
      </c>
      <c r="C6" s="30"/>
      <c r="D6" s="30"/>
      <c r="E6" s="31">
        <v>102064.1</v>
      </c>
      <c r="F6" s="31">
        <v>102064.1</v>
      </c>
    </row>
    <row r="7" spans="1:6">
      <c r="A7" s="29" t="s">
        <v>105</v>
      </c>
      <c r="B7" s="30" t="s">
        <v>106</v>
      </c>
      <c r="C7" s="30"/>
      <c r="D7" s="30"/>
      <c r="E7" s="31">
        <v>63351.6</v>
      </c>
      <c r="F7" s="31">
        <v>63351.6</v>
      </c>
    </row>
    <row r="8" spans="1:6">
      <c r="A8" s="29" t="s">
        <v>107</v>
      </c>
      <c r="B8" s="30" t="s">
        <v>108</v>
      </c>
      <c r="C8" s="30"/>
      <c r="D8" s="30"/>
      <c r="E8" s="31">
        <v>63351.6</v>
      </c>
      <c r="F8" s="31">
        <v>63351.6</v>
      </c>
    </row>
    <row r="9" spans="1:6" ht="25.5">
      <c r="A9" s="29" t="s">
        <v>109</v>
      </c>
      <c r="B9" s="30" t="s">
        <v>108</v>
      </c>
      <c r="C9" s="30" t="s">
        <v>110</v>
      </c>
      <c r="D9" s="30"/>
      <c r="E9" s="31">
        <v>63351.6</v>
      </c>
      <c r="F9" s="31">
        <v>63351.6</v>
      </c>
    </row>
    <row r="10" spans="1:6">
      <c r="A10" s="29" t="s">
        <v>5</v>
      </c>
      <c r="B10" s="30" t="s">
        <v>108</v>
      </c>
      <c r="C10" s="30" t="s">
        <v>110</v>
      </c>
      <c r="D10" s="30" t="s">
        <v>6</v>
      </c>
      <c r="E10" s="31">
        <v>63351.6</v>
      </c>
      <c r="F10" s="31">
        <v>63351.6</v>
      </c>
    </row>
    <row r="11" spans="1:6" ht="25.5">
      <c r="A11" s="32" t="s">
        <v>111</v>
      </c>
      <c r="B11" s="33" t="s">
        <v>108</v>
      </c>
      <c r="C11" s="33" t="s">
        <v>110</v>
      </c>
      <c r="D11" s="33" t="s">
        <v>12</v>
      </c>
      <c r="E11" s="22">
        <v>63351.6</v>
      </c>
      <c r="F11" s="22">
        <v>63351.6</v>
      </c>
    </row>
    <row r="12" spans="1:6">
      <c r="A12" s="29" t="s">
        <v>116</v>
      </c>
      <c r="B12" s="30" t="s">
        <v>117</v>
      </c>
      <c r="C12" s="30"/>
      <c r="D12" s="30"/>
      <c r="E12" s="31">
        <v>38382.100000000006</v>
      </c>
      <c r="F12" s="31">
        <v>38382.100000000006</v>
      </c>
    </row>
    <row r="13" spans="1:6">
      <c r="A13" s="29" t="s">
        <v>107</v>
      </c>
      <c r="B13" s="30" t="s">
        <v>118</v>
      </c>
      <c r="C13" s="30"/>
      <c r="D13" s="30"/>
      <c r="E13" s="31">
        <v>36822.800000000003</v>
      </c>
      <c r="F13" s="31">
        <v>36822.800000000003</v>
      </c>
    </row>
    <row r="14" spans="1:6" ht="25.5">
      <c r="A14" s="29" t="s">
        <v>109</v>
      </c>
      <c r="B14" s="30" t="s">
        <v>118</v>
      </c>
      <c r="C14" s="30" t="s">
        <v>110</v>
      </c>
      <c r="D14" s="30"/>
      <c r="E14" s="31">
        <v>36822.800000000003</v>
      </c>
      <c r="F14" s="31">
        <v>36822.800000000003</v>
      </c>
    </row>
    <row r="15" spans="1:6">
      <c r="A15" s="29" t="s">
        <v>5</v>
      </c>
      <c r="B15" s="30" t="s">
        <v>118</v>
      </c>
      <c r="C15" s="30" t="s">
        <v>110</v>
      </c>
      <c r="D15" s="30" t="s">
        <v>6</v>
      </c>
      <c r="E15" s="31">
        <v>36822.800000000003</v>
      </c>
      <c r="F15" s="31">
        <v>36822.800000000003</v>
      </c>
    </row>
    <row r="16" spans="1:6">
      <c r="A16" s="32" t="s">
        <v>21</v>
      </c>
      <c r="B16" s="33" t="s">
        <v>118</v>
      </c>
      <c r="C16" s="33" t="s">
        <v>110</v>
      </c>
      <c r="D16" s="33" t="s">
        <v>22</v>
      </c>
      <c r="E16" s="22">
        <v>36822.800000000003</v>
      </c>
      <c r="F16" s="22">
        <v>36822.800000000003</v>
      </c>
    </row>
    <row r="17" spans="1:6">
      <c r="A17" s="29" t="s">
        <v>119</v>
      </c>
      <c r="B17" s="30" t="s">
        <v>120</v>
      </c>
      <c r="C17" s="30"/>
      <c r="D17" s="30"/>
      <c r="E17" s="31">
        <v>1559.3</v>
      </c>
      <c r="F17" s="31">
        <v>1559.3</v>
      </c>
    </row>
    <row r="18" spans="1:6">
      <c r="A18" s="29" t="s">
        <v>114</v>
      </c>
      <c r="B18" s="30" t="s">
        <v>120</v>
      </c>
      <c r="C18" s="30" t="s">
        <v>115</v>
      </c>
      <c r="D18" s="30"/>
      <c r="E18" s="31">
        <v>1559.3</v>
      </c>
      <c r="F18" s="31">
        <v>1559.3</v>
      </c>
    </row>
    <row r="19" spans="1:6">
      <c r="A19" s="29" t="s">
        <v>5</v>
      </c>
      <c r="B19" s="30" t="s">
        <v>120</v>
      </c>
      <c r="C19" s="30" t="s">
        <v>115</v>
      </c>
      <c r="D19" s="30" t="s">
        <v>6</v>
      </c>
      <c r="E19" s="31">
        <v>1559.3</v>
      </c>
      <c r="F19" s="31">
        <v>1559.3</v>
      </c>
    </row>
    <row r="20" spans="1:6">
      <c r="A20" s="32" t="s">
        <v>21</v>
      </c>
      <c r="B20" s="33" t="s">
        <v>120</v>
      </c>
      <c r="C20" s="33" t="s">
        <v>115</v>
      </c>
      <c r="D20" s="33" t="s">
        <v>22</v>
      </c>
      <c r="E20" s="22">
        <v>1559.3</v>
      </c>
      <c r="F20" s="22">
        <v>1559.3</v>
      </c>
    </row>
    <row r="21" spans="1:6">
      <c r="A21" s="29" t="s">
        <v>124</v>
      </c>
      <c r="B21" s="30" t="s">
        <v>125</v>
      </c>
      <c r="C21" s="30"/>
      <c r="D21" s="30"/>
      <c r="E21" s="31">
        <v>330.4</v>
      </c>
      <c r="F21" s="31">
        <v>330.4</v>
      </c>
    </row>
    <row r="22" spans="1:6">
      <c r="A22" s="29" t="s">
        <v>119</v>
      </c>
      <c r="B22" s="30" t="s">
        <v>126</v>
      </c>
      <c r="C22" s="30"/>
      <c r="D22" s="30"/>
      <c r="E22" s="31">
        <v>330.4</v>
      </c>
      <c r="F22" s="31">
        <v>330.4</v>
      </c>
    </row>
    <row r="23" spans="1:6">
      <c r="A23" s="29" t="s">
        <v>114</v>
      </c>
      <c r="B23" s="30" t="s">
        <v>126</v>
      </c>
      <c r="C23" s="30" t="s">
        <v>115</v>
      </c>
      <c r="D23" s="30"/>
      <c r="E23" s="31">
        <v>330.4</v>
      </c>
      <c r="F23" s="31">
        <v>330.4</v>
      </c>
    </row>
    <row r="24" spans="1:6">
      <c r="A24" s="29" t="s">
        <v>5</v>
      </c>
      <c r="B24" s="30" t="s">
        <v>126</v>
      </c>
      <c r="C24" s="30" t="s">
        <v>115</v>
      </c>
      <c r="D24" s="30" t="s">
        <v>6</v>
      </c>
      <c r="E24" s="31">
        <v>330.4</v>
      </c>
      <c r="F24" s="31">
        <v>330.4</v>
      </c>
    </row>
    <row r="25" spans="1:6">
      <c r="A25" s="32" t="s">
        <v>21</v>
      </c>
      <c r="B25" s="33" t="s">
        <v>126</v>
      </c>
      <c r="C25" s="33" t="s">
        <v>115</v>
      </c>
      <c r="D25" s="33" t="s">
        <v>22</v>
      </c>
      <c r="E25" s="22">
        <v>330.4</v>
      </c>
      <c r="F25" s="22">
        <v>330.4</v>
      </c>
    </row>
    <row r="26" spans="1:6">
      <c r="A26" s="29" t="s">
        <v>140</v>
      </c>
      <c r="B26" s="30" t="s">
        <v>141</v>
      </c>
      <c r="C26" s="30"/>
      <c r="D26" s="30"/>
      <c r="E26" s="31">
        <v>14954.099999999999</v>
      </c>
      <c r="F26" s="31">
        <v>14861.099999999999</v>
      </c>
    </row>
    <row r="27" spans="1:6">
      <c r="A27" s="29" t="s">
        <v>142</v>
      </c>
      <c r="B27" s="30" t="s">
        <v>143</v>
      </c>
      <c r="C27" s="30"/>
      <c r="D27" s="30"/>
      <c r="E27" s="31">
        <v>14954.099999999999</v>
      </c>
      <c r="F27" s="31">
        <v>14861.099999999999</v>
      </c>
    </row>
    <row r="28" spans="1:6" ht="25.5">
      <c r="A28" s="29" t="s">
        <v>144</v>
      </c>
      <c r="B28" s="30" t="s">
        <v>145</v>
      </c>
      <c r="C28" s="30"/>
      <c r="D28" s="30"/>
      <c r="E28" s="31">
        <v>98.4</v>
      </c>
      <c r="F28" s="31">
        <v>5.4</v>
      </c>
    </row>
    <row r="29" spans="1:6">
      <c r="A29" s="29" t="s">
        <v>114</v>
      </c>
      <c r="B29" s="30" t="s">
        <v>145</v>
      </c>
      <c r="C29" s="30" t="s">
        <v>115</v>
      </c>
      <c r="D29" s="30"/>
      <c r="E29" s="31">
        <v>98.4</v>
      </c>
      <c r="F29" s="31">
        <v>5.4</v>
      </c>
    </row>
    <row r="30" spans="1:6">
      <c r="A30" s="29" t="s">
        <v>5</v>
      </c>
      <c r="B30" s="30" t="s">
        <v>145</v>
      </c>
      <c r="C30" s="30" t="s">
        <v>115</v>
      </c>
      <c r="D30" s="30" t="s">
        <v>6</v>
      </c>
      <c r="E30" s="31">
        <v>98.4</v>
      </c>
      <c r="F30" s="31">
        <v>5.4</v>
      </c>
    </row>
    <row r="31" spans="1:6">
      <c r="A31" s="32" t="s">
        <v>13</v>
      </c>
      <c r="B31" s="33" t="s">
        <v>145</v>
      </c>
      <c r="C31" s="33" t="s">
        <v>115</v>
      </c>
      <c r="D31" s="33" t="s">
        <v>14</v>
      </c>
      <c r="E31" s="22">
        <v>98.4</v>
      </c>
      <c r="F31" s="22">
        <v>5.4</v>
      </c>
    </row>
    <row r="32" spans="1:6" ht="25.5">
      <c r="A32" s="29" t="s">
        <v>146</v>
      </c>
      <c r="B32" s="30" t="s">
        <v>147</v>
      </c>
      <c r="C32" s="30"/>
      <c r="D32" s="30"/>
      <c r="E32" s="31">
        <v>3029.8</v>
      </c>
      <c r="F32" s="31">
        <v>3029.8</v>
      </c>
    </row>
    <row r="33" spans="1:6" ht="25.5">
      <c r="A33" s="29" t="s">
        <v>109</v>
      </c>
      <c r="B33" s="30" t="s">
        <v>147</v>
      </c>
      <c r="C33" s="30" t="s">
        <v>110</v>
      </c>
      <c r="D33" s="30"/>
      <c r="E33" s="31">
        <v>275.39999999999998</v>
      </c>
      <c r="F33" s="31">
        <v>275.39999999999998</v>
      </c>
    </row>
    <row r="34" spans="1:6">
      <c r="A34" s="29" t="s">
        <v>41</v>
      </c>
      <c r="B34" s="30" t="s">
        <v>147</v>
      </c>
      <c r="C34" s="30" t="s">
        <v>110</v>
      </c>
      <c r="D34" s="30" t="s">
        <v>42</v>
      </c>
      <c r="E34" s="31">
        <v>275.39999999999998</v>
      </c>
      <c r="F34" s="31">
        <v>275.39999999999998</v>
      </c>
    </row>
    <row r="35" spans="1:6">
      <c r="A35" s="32" t="s">
        <v>43</v>
      </c>
      <c r="B35" s="33" t="s">
        <v>147</v>
      </c>
      <c r="C35" s="33" t="s">
        <v>110</v>
      </c>
      <c r="D35" s="33" t="s">
        <v>44</v>
      </c>
      <c r="E35" s="22">
        <v>275.39999999999998</v>
      </c>
      <c r="F35" s="22">
        <v>275.39999999999998</v>
      </c>
    </row>
    <row r="36" spans="1:6">
      <c r="A36" s="29" t="s">
        <v>114</v>
      </c>
      <c r="B36" s="30" t="s">
        <v>147</v>
      </c>
      <c r="C36" s="30" t="s">
        <v>115</v>
      </c>
      <c r="D36" s="30"/>
      <c r="E36" s="31">
        <v>2754.4</v>
      </c>
      <c r="F36" s="31">
        <v>2754.4</v>
      </c>
    </row>
    <row r="37" spans="1:6">
      <c r="A37" s="29" t="s">
        <v>41</v>
      </c>
      <c r="B37" s="30" t="s">
        <v>147</v>
      </c>
      <c r="C37" s="30" t="s">
        <v>115</v>
      </c>
      <c r="D37" s="30" t="s">
        <v>42</v>
      </c>
      <c r="E37" s="31">
        <v>2754.4</v>
      </c>
      <c r="F37" s="31">
        <v>2754.4</v>
      </c>
    </row>
    <row r="38" spans="1:6">
      <c r="A38" s="32" t="s">
        <v>43</v>
      </c>
      <c r="B38" s="33" t="s">
        <v>147</v>
      </c>
      <c r="C38" s="33" t="s">
        <v>115</v>
      </c>
      <c r="D38" s="33" t="s">
        <v>44</v>
      </c>
      <c r="E38" s="22">
        <v>2754.4</v>
      </c>
      <c r="F38" s="22">
        <v>2754.4</v>
      </c>
    </row>
    <row r="39" spans="1:6" ht="38.25">
      <c r="A39" s="34" t="s">
        <v>148</v>
      </c>
      <c r="B39" s="30" t="s">
        <v>149</v>
      </c>
      <c r="C39" s="30"/>
      <c r="D39" s="30"/>
      <c r="E39" s="31">
        <v>0.7</v>
      </c>
      <c r="F39" s="31">
        <v>0.7</v>
      </c>
    </row>
    <row r="40" spans="1:6">
      <c r="A40" s="29" t="s">
        <v>114</v>
      </c>
      <c r="B40" s="30" t="s">
        <v>149</v>
      </c>
      <c r="C40" s="30" t="s">
        <v>115</v>
      </c>
      <c r="D40" s="30"/>
      <c r="E40" s="31">
        <v>0.7</v>
      </c>
      <c r="F40" s="31">
        <v>0.7</v>
      </c>
    </row>
    <row r="41" spans="1:6">
      <c r="A41" s="29" t="s">
        <v>5</v>
      </c>
      <c r="B41" s="30" t="s">
        <v>149</v>
      </c>
      <c r="C41" s="30" t="s">
        <v>115</v>
      </c>
      <c r="D41" s="30" t="s">
        <v>6</v>
      </c>
      <c r="E41" s="31">
        <v>0.7</v>
      </c>
      <c r="F41" s="31">
        <v>0.7</v>
      </c>
    </row>
    <row r="42" spans="1:6">
      <c r="A42" s="32" t="s">
        <v>21</v>
      </c>
      <c r="B42" s="33" t="s">
        <v>149</v>
      </c>
      <c r="C42" s="33" t="s">
        <v>115</v>
      </c>
      <c r="D42" s="33" t="s">
        <v>22</v>
      </c>
      <c r="E42" s="22">
        <v>0.7</v>
      </c>
      <c r="F42" s="22">
        <v>0.7</v>
      </c>
    </row>
    <row r="43" spans="1:6">
      <c r="A43" s="29" t="s">
        <v>150</v>
      </c>
      <c r="B43" s="30" t="s">
        <v>151</v>
      </c>
      <c r="C43" s="30"/>
      <c r="D43" s="30"/>
      <c r="E43" s="31">
        <v>1463.1999999999998</v>
      </c>
      <c r="F43" s="31">
        <v>1463.1999999999998</v>
      </c>
    </row>
    <row r="44" spans="1:6" ht="25.5">
      <c r="A44" s="29" t="s">
        <v>109</v>
      </c>
      <c r="B44" s="30" t="s">
        <v>151</v>
      </c>
      <c r="C44" s="30" t="s">
        <v>110</v>
      </c>
      <c r="D44" s="30"/>
      <c r="E44" s="31">
        <v>1357.6</v>
      </c>
      <c r="F44" s="31">
        <v>1357.6</v>
      </c>
    </row>
    <row r="45" spans="1:6">
      <c r="A45" s="29" t="s">
        <v>5</v>
      </c>
      <c r="B45" s="30" t="s">
        <v>151</v>
      </c>
      <c r="C45" s="30" t="s">
        <v>110</v>
      </c>
      <c r="D45" s="30" t="s">
        <v>6</v>
      </c>
      <c r="E45" s="31">
        <v>1357.6</v>
      </c>
      <c r="F45" s="31">
        <v>1357.6</v>
      </c>
    </row>
    <row r="46" spans="1:6">
      <c r="A46" s="32" t="s">
        <v>21</v>
      </c>
      <c r="B46" s="33" t="s">
        <v>151</v>
      </c>
      <c r="C46" s="33" t="s">
        <v>110</v>
      </c>
      <c r="D46" s="33" t="s">
        <v>22</v>
      </c>
      <c r="E46" s="22">
        <v>1357.6</v>
      </c>
      <c r="F46" s="22">
        <v>1357.6</v>
      </c>
    </row>
    <row r="47" spans="1:6">
      <c r="A47" s="29" t="s">
        <v>114</v>
      </c>
      <c r="B47" s="30" t="s">
        <v>151</v>
      </c>
      <c r="C47" s="30" t="s">
        <v>115</v>
      </c>
      <c r="D47" s="30"/>
      <c r="E47" s="31">
        <v>105.6</v>
      </c>
      <c r="F47" s="31">
        <v>105.6</v>
      </c>
    </row>
    <row r="48" spans="1:6">
      <c r="A48" s="29" t="s">
        <v>5</v>
      </c>
      <c r="B48" s="30" t="s">
        <v>151</v>
      </c>
      <c r="C48" s="30" t="s">
        <v>115</v>
      </c>
      <c r="D48" s="30" t="s">
        <v>6</v>
      </c>
      <c r="E48" s="31">
        <v>105.6</v>
      </c>
      <c r="F48" s="31">
        <v>105.6</v>
      </c>
    </row>
    <row r="49" spans="1:6">
      <c r="A49" s="32" t="s">
        <v>21</v>
      </c>
      <c r="B49" s="33" t="s">
        <v>151</v>
      </c>
      <c r="C49" s="33" t="s">
        <v>115</v>
      </c>
      <c r="D49" s="33" t="s">
        <v>22</v>
      </c>
      <c r="E49" s="22">
        <v>105.6</v>
      </c>
      <c r="F49" s="22">
        <v>105.6</v>
      </c>
    </row>
    <row r="50" spans="1:6" ht="25.5">
      <c r="A50" s="29" t="s">
        <v>152</v>
      </c>
      <c r="B50" s="30" t="s">
        <v>153</v>
      </c>
      <c r="C50" s="30"/>
      <c r="D50" s="30"/>
      <c r="E50" s="31">
        <v>4544.8999999999996</v>
      </c>
      <c r="F50" s="31">
        <v>4544.8999999999996</v>
      </c>
    </row>
    <row r="51" spans="1:6" ht="25.5">
      <c r="A51" s="29" t="s">
        <v>109</v>
      </c>
      <c r="B51" s="30" t="s">
        <v>153</v>
      </c>
      <c r="C51" s="30" t="s">
        <v>110</v>
      </c>
      <c r="D51" s="30"/>
      <c r="E51" s="31">
        <v>4227.7</v>
      </c>
      <c r="F51" s="31">
        <v>4227.7</v>
      </c>
    </row>
    <row r="52" spans="1:6">
      <c r="A52" s="29" t="s">
        <v>5</v>
      </c>
      <c r="B52" s="30" t="s">
        <v>153</v>
      </c>
      <c r="C52" s="30" t="s">
        <v>110</v>
      </c>
      <c r="D52" s="30" t="s">
        <v>6</v>
      </c>
      <c r="E52" s="31">
        <v>4227.7</v>
      </c>
      <c r="F52" s="31">
        <v>4227.7</v>
      </c>
    </row>
    <row r="53" spans="1:6">
      <c r="A53" s="32" t="s">
        <v>21</v>
      </c>
      <c r="B53" s="33" t="s">
        <v>153</v>
      </c>
      <c r="C53" s="33" t="s">
        <v>110</v>
      </c>
      <c r="D53" s="33" t="s">
        <v>22</v>
      </c>
      <c r="E53" s="22">
        <v>4227.7</v>
      </c>
      <c r="F53" s="22">
        <v>4227.7</v>
      </c>
    </row>
    <row r="54" spans="1:6">
      <c r="A54" s="29" t="s">
        <v>114</v>
      </c>
      <c r="B54" s="30" t="s">
        <v>153</v>
      </c>
      <c r="C54" s="30" t="s">
        <v>115</v>
      </c>
      <c r="D54" s="30"/>
      <c r="E54" s="31">
        <v>317.2</v>
      </c>
      <c r="F54" s="31">
        <v>317.2</v>
      </c>
    </row>
    <row r="55" spans="1:6">
      <c r="A55" s="29" t="s">
        <v>5</v>
      </c>
      <c r="B55" s="30" t="s">
        <v>153</v>
      </c>
      <c r="C55" s="30" t="s">
        <v>115</v>
      </c>
      <c r="D55" s="30" t="s">
        <v>6</v>
      </c>
      <c r="E55" s="31">
        <v>317.2</v>
      </c>
      <c r="F55" s="31">
        <v>317.2</v>
      </c>
    </row>
    <row r="56" spans="1:6">
      <c r="A56" s="32" t="s">
        <v>21</v>
      </c>
      <c r="B56" s="33" t="s">
        <v>153</v>
      </c>
      <c r="C56" s="33" t="s">
        <v>115</v>
      </c>
      <c r="D56" s="33" t="s">
        <v>22</v>
      </c>
      <c r="E56" s="22">
        <v>317.2</v>
      </c>
      <c r="F56" s="22">
        <v>317.2</v>
      </c>
    </row>
    <row r="57" spans="1:6" ht="25.5">
      <c r="A57" s="29" t="s">
        <v>154</v>
      </c>
      <c r="B57" s="30" t="s">
        <v>155</v>
      </c>
      <c r="C57" s="30"/>
      <c r="D57" s="30"/>
      <c r="E57" s="31">
        <v>2881.1</v>
      </c>
      <c r="F57" s="31">
        <v>2881.1</v>
      </c>
    </row>
    <row r="58" spans="1:6" ht="25.5">
      <c r="A58" s="29" t="s">
        <v>109</v>
      </c>
      <c r="B58" s="30" t="s">
        <v>155</v>
      </c>
      <c r="C58" s="30" t="s">
        <v>110</v>
      </c>
      <c r="D58" s="30"/>
      <c r="E58" s="31">
        <v>2703.2</v>
      </c>
      <c r="F58" s="31">
        <v>2703.2</v>
      </c>
    </row>
    <row r="59" spans="1:6">
      <c r="A59" s="29" t="s">
        <v>65</v>
      </c>
      <c r="B59" s="30" t="s">
        <v>155</v>
      </c>
      <c r="C59" s="30" t="s">
        <v>110</v>
      </c>
      <c r="D59" s="30" t="s">
        <v>66</v>
      </c>
      <c r="E59" s="31">
        <v>2703.2</v>
      </c>
      <c r="F59" s="31">
        <v>2703.2</v>
      </c>
    </row>
    <row r="60" spans="1:6">
      <c r="A60" s="32" t="s">
        <v>73</v>
      </c>
      <c r="B60" s="33" t="s">
        <v>155</v>
      </c>
      <c r="C60" s="33" t="s">
        <v>110</v>
      </c>
      <c r="D60" s="33" t="s">
        <v>74</v>
      </c>
      <c r="E60" s="22">
        <v>2703.2</v>
      </c>
      <c r="F60" s="22">
        <v>2703.2</v>
      </c>
    </row>
    <row r="61" spans="1:6">
      <c r="A61" s="29" t="s">
        <v>114</v>
      </c>
      <c r="B61" s="30" t="s">
        <v>155</v>
      </c>
      <c r="C61" s="30" t="s">
        <v>115</v>
      </c>
      <c r="D61" s="30"/>
      <c r="E61" s="31">
        <v>177.9</v>
      </c>
      <c r="F61" s="31">
        <v>177.9</v>
      </c>
    </row>
    <row r="62" spans="1:6">
      <c r="A62" s="29" t="s">
        <v>65</v>
      </c>
      <c r="B62" s="30" t="s">
        <v>155</v>
      </c>
      <c r="C62" s="30" t="s">
        <v>115</v>
      </c>
      <c r="D62" s="30" t="s">
        <v>66</v>
      </c>
      <c r="E62" s="31">
        <v>177.9</v>
      </c>
      <c r="F62" s="31">
        <v>177.9</v>
      </c>
    </row>
    <row r="63" spans="1:6">
      <c r="A63" s="32" t="s">
        <v>73</v>
      </c>
      <c r="B63" s="33" t="s">
        <v>155</v>
      </c>
      <c r="C63" s="33" t="s">
        <v>115</v>
      </c>
      <c r="D63" s="33" t="s">
        <v>74</v>
      </c>
      <c r="E63" s="22">
        <v>177.9</v>
      </c>
      <c r="F63" s="22">
        <v>177.9</v>
      </c>
    </row>
    <row r="64" spans="1:6" ht="25.5">
      <c r="A64" s="29" t="s">
        <v>156</v>
      </c>
      <c r="B64" s="30" t="s">
        <v>157</v>
      </c>
      <c r="C64" s="30"/>
      <c r="D64" s="30"/>
      <c r="E64" s="31">
        <v>2936</v>
      </c>
      <c r="F64" s="31">
        <v>2936</v>
      </c>
    </row>
    <row r="65" spans="1:6" ht="25.5">
      <c r="A65" s="29" t="s">
        <v>109</v>
      </c>
      <c r="B65" s="30" t="s">
        <v>157</v>
      </c>
      <c r="C65" s="30" t="s">
        <v>110</v>
      </c>
      <c r="D65" s="30"/>
      <c r="E65" s="31">
        <v>2688.7</v>
      </c>
      <c r="F65" s="31">
        <v>2688.7</v>
      </c>
    </row>
    <row r="66" spans="1:6">
      <c r="A66" s="29" t="s">
        <v>5</v>
      </c>
      <c r="B66" s="30" t="s">
        <v>157</v>
      </c>
      <c r="C66" s="30" t="s">
        <v>110</v>
      </c>
      <c r="D66" s="30" t="s">
        <v>6</v>
      </c>
      <c r="E66" s="31">
        <v>2688.7</v>
      </c>
      <c r="F66" s="31">
        <v>2688.7</v>
      </c>
    </row>
    <row r="67" spans="1:6">
      <c r="A67" s="32" t="s">
        <v>21</v>
      </c>
      <c r="B67" s="33" t="s">
        <v>157</v>
      </c>
      <c r="C67" s="33" t="s">
        <v>110</v>
      </c>
      <c r="D67" s="33" t="s">
        <v>22</v>
      </c>
      <c r="E67" s="22">
        <v>2688.7</v>
      </c>
      <c r="F67" s="22">
        <v>2688.7</v>
      </c>
    </row>
    <row r="68" spans="1:6">
      <c r="A68" s="29" t="s">
        <v>114</v>
      </c>
      <c r="B68" s="30" t="s">
        <v>157</v>
      </c>
      <c r="C68" s="30" t="s">
        <v>115</v>
      </c>
      <c r="D68" s="30"/>
      <c r="E68" s="31">
        <v>247.3</v>
      </c>
      <c r="F68" s="31">
        <v>247.3</v>
      </c>
    </row>
    <row r="69" spans="1:6">
      <c r="A69" s="29" t="s">
        <v>5</v>
      </c>
      <c r="B69" s="30" t="s">
        <v>157</v>
      </c>
      <c r="C69" s="30" t="s">
        <v>115</v>
      </c>
      <c r="D69" s="30" t="s">
        <v>6</v>
      </c>
      <c r="E69" s="31">
        <v>247.3</v>
      </c>
      <c r="F69" s="31">
        <v>247.3</v>
      </c>
    </row>
    <row r="70" spans="1:6">
      <c r="A70" s="32" t="s">
        <v>21</v>
      </c>
      <c r="B70" s="33" t="s">
        <v>157</v>
      </c>
      <c r="C70" s="33" t="s">
        <v>115</v>
      </c>
      <c r="D70" s="33" t="s">
        <v>22</v>
      </c>
      <c r="E70" s="22">
        <v>247.3</v>
      </c>
      <c r="F70" s="22">
        <v>247.3</v>
      </c>
    </row>
    <row r="71" spans="1:6">
      <c r="A71" s="29" t="s">
        <v>168</v>
      </c>
      <c r="B71" s="30" t="s">
        <v>169</v>
      </c>
      <c r="C71" s="30"/>
      <c r="D71" s="30"/>
      <c r="E71" s="31">
        <v>17780</v>
      </c>
      <c r="F71" s="31">
        <v>17780</v>
      </c>
    </row>
    <row r="72" spans="1:6">
      <c r="A72" s="29" t="s">
        <v>170</v>
      </c>
      <c r="B72" s="30" t="s">
        <v>171</v>
      </c>
      <c r="C72" s="30"/>
      <c r="D72" s="30"/>
      <c r="E72" s="31">
        <v>700</v>
      </c>
      <c r="F72" s="31">
        <v>700</v>
      </c>
    </row>
    <row r="73" spans="1:6">
      <c r="A73" s="29" t="s">
        <v>124</v>
      </c>
      <c r="B73" s="30" t="s">
        <v>172</v>
      </c>
      <c r="C73" s="30"/>
      <c r="D73" s="30"/>
      <c r="E73" s="31">
        <v>700</v>
      </c>
      <c r="F73" s="31">
        <v>700</v>
      </c>
    </row>
    <row r="74" spans="1:6">
      <c r="A74" s="29" t="s">
        <v>119</v>
      </c>
      <c r="B74" s="30" t="s">
        <v>173</v>
      </c>
      <c r="C74" s="30"/>
      <c r="D74" s="30"/>
      <c r="E74" s="31">
        <v>700</v>
      </c>
      <c r="F74" s="31">
        <v>700</v>
      </c>
    </row>
    <row r="75" spans="1:6">
      <c r="A75" s="29" t="s">
        <v>114</v>
      </c>
      <c r="B75" s="30" t="s">
        <v>173</v>
      </c>
      <c r="C75" s="30" t="s">
        <v>115</v>
      </c>
      <c r="D75" s="30"/>
      <c r="E75" s="31">
        <v>700</v>
      </c>
      <c r="F75" s="31">
        <v>700</v>
      </c>
    </row>
    <row r="76" spans="1:6">
      <c r="A76" s="29" t="s">
        <v>5</v>
      </c>
      <c r="B76" s="30" t="s">
        <v>173</v>
      </c>
      <c r="C76" s="30" t="s">
        <v>115</v>
      </c>
      <c r="D76" s="30" t="s">
        <v>6</v>
      </c>
      <c r="E76" s="31">
        <v>700</v>
      </c>
      <c r="F76" s="31">
        <v>700</v>
      </c>
    </row>
    <row r="77" spans="1:6">
      <c r="A77" s="32" t="s">
        <v>21</v>
      </c>
      <c r="B77" s="33" t="s">
        <v>173</v>
      </c>
      <c r="C77" s="33" t="s">
        <v>115</v>
      </c>
      <c r="D77" s="33" t="s">
        <v>22</v>
      </c>
      <c r="E77" s="22">
        <v>700</v>
      </c>
      <c r="F77" s="22">
        <v>700</v>
      </c>
    </row>
    <row r="78" spans="1:6">
      <c r="A78" s="29" t="s">
        <v>176</v>
      </c>
      <c r="B78" s="30" t="s">
        <v>177</v>
      </c>
      <c r="C78" s="30"/>
      <c r="D78" s="30"/>
      <c r="E78" s="31">
        <v>17080</v>
      </c>
      <c r="F78" s="31">
        <v>17080</v>
      </c>
    </row>
    <row r="79" spans="1:6">
      <c r="A79" s="29" t="s">
        <v>105</v>
      </c>
      <c r="B79" s="30" t="s">
        <v>178</v>
      </c>
      <c r="C79" s="30"/>
      <c r="D79" s="30"/>
      <c r="E79" s="31">
        <v>17080</v>
      </c>
      <c r="F79" s="31">
        <v>17080</v>
      </c>
    </row>
    <row r="80" spans="1:6">
      <c r="A80" s="29" t="s">
        <v>107</v>
      </c>
      <c r="B80" s="30" t="s">
        <v>179</v>
      </c>
      <c r="C80" s="30"/>
      <c r="D80" s="30"/>
      <c r="E80" s="31">
        <v>17080</v>
      </c>
      <c r="F80" s="31">
        <v>17080</v>
      </c>
    </row>
    <row r="81" spans="1:6" ht="25.5">
      <c r="A81" s="29" t="s">
        <v>109</v>
      </c>
      <c r="B81" s="30" t="s">
        <v>179</v>
      </c>
      <c r="C81" s="30" t="s">
        <v>110</v>
      </c>
      <c r="D81" s="30"/>
      <c r="E81" s="31">
        <v>17080</v>
      </c>
      <c r="F81" s="31">
        <v>17080</v>
      </c>
    </row>
    <row r="82" spans="1:6">
      <c r="A82" s="29" t="s">
        <v>5</v>
      </c>
      <c r="B82" s="30" t="s">
        <v>179</v>
      </c>
      <c r="C82" s="30" t="s">
        <v>110</v>
      </c>
      <c r="D82" s="30" t="s">
        <v>6</v>
      </c>
      <c r="E82" s="31">
        <v>17080</v>
      </c>
      <c r="F82" s="31">
        <v>17080</v>
      </c>
    </row>
    <row r="83" spans="1:6">
      <c r="A83" s="32" t="s">
        <v>21</v>
      </c>
      <c r="B83" s="33" t="s">
        <v>179</v>
      </c>
      <c r="C83" s="33" t="s">
        <v>110</v>
      </c>
      <c r="D83" s="33" t="s">
        <v>22</v>
      </c>
      <c r="E83" s="22">
        <v>17080</v>
      </c>
      <c r="F83" s="22">
        <v>17080</v>
      </c>
    </row>
    <row r="84" spans="1:6">
      <c r="A84" s="29" t="s">
        <v>181</v>
      </c>
      <c r="B84" s="30" t="s">
        <v>182</v>
      </c>
      <c r="C84" s="30"/>
      <c r="D84" s="30"/>
      <c r="E84" s="31">
        <v>234752.8</v>
      </c>
      <c r="F84" s="31">
        <v>242236.9</v>
      </c>
    </row>
    <row r="85" spans="1:6">
      <c r="A85" s="29" t="s">
        <v>183</v>
      </c>
      <c r="B85" s="30" t="s">
        <v>184</v>
      </c>
      <c r="C85" s="30"/>
      <c r="D85" s="30"/>
      <c r="E85" s="31">
        <v>1000</v>
      </c>
      <c r="F85" s="31">
        <v>1000</v>
      </c>
    </row>
    <row r="86" spans="1:6">
      <c r="A86" s="29" t="s">
        <v>124</v>
      </c>
      <c r="B86" s="30" t="s">
        <v>185</v>
      </c>
      <c r="C86" s="30"/>
      <c r="D86" s="30"/>
      <c r="E86" s="31">
        <v>1000</v>
      </c>
      <c r="F86" s="31">
        <v>1000</v>
      </c>
    </row>
    <row r="87" spans="1:6">
      <c r="A87" s="29" t="s">
        <v>188</v>
      </c>
      <c r="B87" s="30" t="s">
        <v>189</v>
      </c>
      <c r="C87" s="30"/>
      <c r="D87" s="30"/>
      <c r="E87" s="31">
        <v>1000</v>
      </c>
      <c r="F87" s="31">
        <v>1000</v>
      </c>
    </row>
    <row r="88" spans="1:6">
      <c r="A88" s="29" t="s">
        <v>122</v>
      </c>
      <c r="B88" s="30" t="s">
        <v>189</v>
      </c>
      <c r="C88" s="30" t="s">
        <v>123</v>
      </c>
      <c r="D88" s="30"/>
      <c r="E88" s="31">
        <v>1000</v>
      </c>
      <c r="F88" s="31">
        <v>1000</v>
      </c>
    </row>
    <row r="89" spans="1:6">
      <c r="A89" s="29" t="s">
        <v>5</v>
      </c>
      <c r="B89" s="30" t="s">
        <v>189</v>
      </c>
      <c r="C89" s="30" t="s">
        <v>123</v>
      </c>
      <c r="D89" s="30" t="s">
        <v>6</v>
      </c>
      <c r="E89" s="31">
        <v>1000</v>
      </c>
      <c r="F89" s="31">
        <v>1000</v>
      </c>
    </row>
    <row r="90" spans="1:6">
      <c r="A90" s="32" t="s">
        <v>19</v>
      </c>
      <c r="B90" s="33" t="s">
        <v>189</v>
      </c>
      <c r="C90" s="33" t="s">
        <v>123</v>
      </c>
      <c r="D90" s="33" t="s">
        <v>20</v>
      </c>
      <c r="E90" s="22">
        <v>1000</v>
      </c>
      <c r="F90" s="22">
        <v>1000</v>
      </c>
    </row>
    <row r="91" spans="1:6" ht="25.5">
      <c r="A91" s="29" t="s">
        <v>190</v>
      </c>
      <c r="B91" s="30" t="s">
        <v>191</v>
      </c>
      <c r="C91" s="30"/>
      <c r="D91" s="30"/>
      <c r="E91" s="31">
        <v>46580</v>
      </c>
      <c r="F91" s="31">
        <v>46580</v>
      </c>
    </row>
    <row r="92" spans="1:6">
      <c r="A92" s="29" t="s">
        <v>116</v>
      </c>
      <c r="B92" s="30" t="s">
        <v>192</v>
      </c>
      <c r="C92" s="30"/>
      <c r="D92" s="30"/>
      <c r="E92" s="31">
        <v>46580</v>
      </c>
      <c r="F92" s="31">
        <v>46580</v>
      </c>
    </row>
    <row r="93" spans="1:6">
      <c r="A93" s="29" t="s">
        <v>107</v>
      </c>
      <c r="B93" s="30" t="s">
        <v>193</v>
      </c>
      <c r="C93" s="30"/>
      <c r="D93" s="30"/>
      <c r="E93" s="31">
        <v>46280</v>
      </c>
      <c r="F93" s="31">
        <v>46280</v>
      </c>
    </row>
    <row r="94" spans="1:6" ht="25.5">
      <c r="A94" s="29" t="s">
        <v>109</v>
      </c>
      <c r="B94" s="30" t="s">
        <v>193</v>
      </c>
      <c r="C94" s="30" t="s">
        <v>110</v>
      </c>
      <c r="D94" s="30"/>
      <c r="E94" s="31">
        <v>46280</v>
      </c>
      <c r="F94" s="31">
        <v>46280</v>
      </c>
    </row>
    <row r="95" spans="1:6">
      <c r="A95" s="29" t="s">
        <v>23</v>
      </c>
      <c r="B95" s="30" t="s">
        <v>193</v>
      </c>
      <c r="C95" s="30" t="s">
        <v>110</v>
      </c>
      <c r="D95" s="30" t="s">
        <v>24</v>
      </c>
      <c r="E95" s="31">
        <v>46280</v>
      </c>
      <c r="F95" s="31">
        <v>46280</v>
      </c>
    </row>
    <row r="96" spans="1:6" ht="25.5">
      <c r="A96" s="32" t="s">
        <v>27</v>
      </c>
      <c r="B96" s="33" t="s">
        <v>193</v>
      </c>
      <c r="C96" s="33" t="s">
        <v>110</v>
      </c>
      <c r="D96" s="33" t="s">
        <v>28</v>
      </c>
      <c r="E96" s="22">
        <v>46280</v>
      </c>
      <c r="F96" s="22">
        <v>46280</v>
      </c>
    </row>
    <row r="97" spans="1:6">
      <c r="A97" s="29" t="s">
        <v>119</v>
      </c>
      <c r="B97" s="30" t="s">
        <v>194</v>
      </c>
      <c r="C97" s="30"/>
      <c r="D97" s="30"/>
      <c r="E97" s="31">
        <v>300</v>
      </c>
      <c r="F97" s="31">
        <v>300</v>
      </c>
    </row>
    <row r="98" spans="1:6">
      <c r="A98" s="29" t="s">
        <v>114</v>
      </c>
      <c r="B98" s="30" t="s">
        <v>194</v>
      </c>
      <c r="C98" s="30" t="s">
        <v>115</v>
      </c>
      <c r="D98" s="30"/>
      <c r="E98" s="31">
        <v>300</v>
      </c>
      <c r="F98" s="31">
        <v>300</v>
      </c>
    </row>
    <row r="99" spans="1:6">
      <c r="A99" s="29" t="s">
        <v>23</v>
      </c>
      <c r="B99" s="30" t="s">
        <v>194</v>
      </c>
      <c r="C99" s="30" t="s">
        <v>115</v>
      </c>
      <c r="D99" s="30" t="s">
        <v>24</v>
      </c>
      <c r="E99" s="31">
        <v>300</v>
      </c>
      <c r="F99" s="31">
        <v>300</v>
      </c>
    </row>
    <row r="100" spans="1:6" ht="25.5">
      <c r="A100" s="32" t="s">
        <v>27</v>
      </c>
      <c r="B100" s="33" t="s">
        <v>194</v>
      </c>
      <c r="C100" s="33" t="s">
        <v>115</v>
      </c>
      <c r="D100" s="33" t="s">
        <v>28</v>
      </c>
      <c r="E100" s="22">
        <v>300</v>
      </c>
      <c r="F100" s="22">
        <v>300</v>
      </c>
    </row>
    <row r="101" spans="1:6">
      <c r="A101" s="29" t="s">
        <v>201</v>
      </c>
      <c r="B101" s="30" t="s">
        <v>202</v>
      </c>
      <c r="C101" s="30"/>
      <c r="D101" s="30"/>
      <c r="E101" s="31">
        <v>187172.8</v>
      </c>
      <c r="F101" s="31">
        <v>194656.9</v>
      </c>
    </row>
    <row r="102" spans="1:6">
      <c r="A102" s="29" t="s">
        <v>124</v>
      </c>
      <c r="B102" s="30" t="s">
        <v>203</v>
      </c>
      <c r="C102" s="30"/>
      <c r="D102" s="30"/>
      <c r="E102" s="31">
        <v>187172.8</v>
      </c>
      <c r="F102" s="31">
        <v>194656.9</v>
      </c>
    </row>
    <row r="103" spans="1:6">
      <c r="A103" s="29" t="s">
        <v>204</v>
      </c>
      <c r="B103" s="30" t="s">
        <v>205</v>
      </c>
      <c r="C103" s="30"/>
      <c r="D103" s="30"/>
      <c r="E103" s="31">
        <v>187172.8</v>
      </c>
      <c r="F103" s="31">
        <v>194656.9</v>
      </c>
    </row>
    <row r="104" spans="1:6">
      <c r="A104" s="29" t="s">
        <v>114</v>
      </c>
      <c r="B104" s="30" t="s">
        <v>205</v>
      </c>
      <c r="C104" s="30" t="s">
        <v>115</v>
      </c>
      <c r="D104" s="30"/>
      <c r="E104" s="31">
        <v>187172.8</v>
      </c>
      <c r="F104" s="31">
        <v>194656.9</v>
      </c>
    </row>
    <row r="105" spans="1:6">
      <c r="A105" s="29" t="s">
        <v>41</v>
      </c>
      <c r="B105" s="30" t="s">
        <v>205</v>
      </c>
      <c r="C105" s="30" t="s">
        <v>115</v>
      </c>
      <c r="D105" s="30" t="s">
        <v>42</v>
      </c>
      <c r="E105" s="31">
        <v>187172.8</v>
      </c>
      <c r="F105" s="31">
        <v>194656.9</v>
      </c>
    </row>
    <row r="106" spans="1:6">
      <c r="A106" s="32" t="s">
        <v>43</v>
      </c>
      <c r="B106" s="33" t="s">
        <v>205</v>
      </c>
      <c r="C106" s="33" t="s">
        <v>115</v>
      </c>
      <c r="D106" s="33" t="s">
        <v>44</v>
      </c>
      <c r="E106" s="22">
        <v>187172.8</v>
      </c>
      <c r="F106" s="22">
        <v>194656.9</v>
      </c>
    </row>
    <row r="107" spans="1:6">
      <c r="A107" s="29" t="s">
        <v>222</v>
      </c>
      <c r="B107" s="30" t="s">
        <v>223</v>
      </c>
      <c r="C107" s="30"/>
      <c r="D107" s="30"/>
      <c r="E107" s="31">
        <v>97987.400000000009</v>
      </c>
      <c r="F107" s="31">
        <v>122102.20000000001</v>
      </c>
    </row>
    <row r="108" spans="1:6">
      <c r="A108" s="29" t="s">
        <v>222</v>
      </c>
      <c r="B108" s="30" t="s">
        <v>224</v>
      </c>
      <c r="C108" s="30"/>
      <c r="D108" s="30"/>
      <c r="E108" s="31">
        <v>97987.400000000009</v>
      </c>
      <c r="F108" s="31">
        <v>122102.20000000001</v>
      </c>
    </row>
    <row r="109" spans="1:6">
      <c r="A109" s="29" t="s">
        <v>124</v>
      </c>
      <c r="B109" s="30" t="s">
        <v>225</v>
      </c>
      <c r="C109" s="30"/>
      <c r="D109" s="30"/>
      <c r="E109" s="31">
        <v>97987.400000000009</v>
      </c>
      <c r="F109" s="31">
        <v>122102.20000000001</v>
      </c>
    </row>
    <row r="110" spans="1:6">
      <c r="A110" s="29" t="s">
        <v>119</v>
      </c>
      <c r="B110" s="30" t="s">
        <v>226</v>
      </c>
      <c r="C110" s="30"/>
      <c r="D110" s="30"/>
      <c r="E110" s="31">
        <v>44003.8</v>
      </c>
      <c r="F110" s="31">
        <v>62082.400000000001</v>
      </c>
    </row>
    <row r="111" spans="1:6">
      <c r="A111" s="29" t="s">
        <v>114</v>
      </c>
      <c r="B111" s="30" t="s">
        <v>226</v>
      </c>
      <c r="C111" s="30" t="s">
        <v>115</v>
      </c>
      <c r="D111" s="30"/>
      <c r="E111" s="31">
        <v>44003.8</v>
      </c>
      <c r="F111" s="31">
        <v>62082.400000000001</v>
      </c>
    </row>
    <row r="112" spans="1:6">
      <c r="A112" s="29" t="s">
        <v>29</v>
      </c>
      <c r="B112" s="30" t="s">
        <v>226</v>
      </c>
      <c r="C112" s="30" t="s">
        <v>115</v>
      </c>
      <c r="D112" s="30" t="s">
        <v>30</v>
      </c>
      <c r="E112" s="31">
        <v>44003.8</v>
      </c>
      <c r="F112" s="31">
        <v>62082.400000000001</v>
      </c>
    </row>
    <row r="113" spans="1:6">
      <c r="A113" s="32" t="s">
        <v>33</v>
      </c>
      <c r="B113" s="33" t="s">
        <v>226</v>
      </c>
      <c r="C113" s="33" t="s">
        <v>115</v>
      </c>
      <c r="D113" s="33" t="s">
        <v>34</v>
      </c>
      <c r="E113" s="22">
        <v>44003.8</v>
      </c>
      <c r="F113" s="22">
        <v>62082.400000000001</v>
      </c>
    </row>
    <row r="114" spans="1:6" ht="25.5">
      <c r="A114" s="35" t="s">
        <v>213</v>
      </c>
      <c r="B114" s="36" t="s">
        <v>229</v>
      </c>
      <c r="C114" s="30"/>
      <c r="D114" s="30"/>
      <c r="E114" s="31">
        <v>53983.600000000006</v>
      </c>
      <c r="F114" s="31">
        <v>60019.8</v>
      </c>
    </row>
    <row r="115" spans="1:6" ht="38.25">
      <c r="A115" s="35" t="s">
        <v>230</v>
      </c>
      <c r="B115" s="36" t="s">
        <v>231</v>
      </c>
      <c r="C115" s="30"/>
      <c r="D115" s="30"/>
      <c r="E115" s="31">
        <v>53983.600000000006</v>
      </c>
      <c r="F115" s="31">
        <v>60019.8</v>
      </c>
    </row>
    <row r="116" spans="1:6">
      <c r="A116" s="35" t="s">
        <v>114</v>
      </c>
      <c r="B116" s="36" t="s">
        <v>231</v>
      </c>
      <c r="C116" s="30" t="s">
        <v>115</v>
      </c>
      <c r="D116" s="30"/>
      <c r="E116" s="31">
        <v>53983.600000000006</v>
      </c>
      <c r="F116" s="31">
        <v>60019.8</v>
      </c>
    </row>
    <row r="117" spans="1:6">
      <c r="A117" s="35" t="s">
        <v>29</v>
      </c>
      <c r="B117" s="36" t="s">
        <v>231</v>
      </c>
      <c r="C117" s="30" t="s">
        <v>115</v>
      </c>
      <c r="D117" s="30" t="s">
        <v>30</v>
      </c>
      <c r="E117" s="31">
        <v>53983.600000000006</v>
      </c>
      <c r="F117" s="31">
        <v>60019.8</v>
      </c>
    </row>
    <row r="118" spans="1:6">
      <c r="A118" s="37" t="s">
        <v>33</v>
      </c>
      <c r="B118" s="38" t="s">
        <v>231</v>
      </c>
      <c r="C118" s="33" t="s">
        <v>115</v>
      </c>
      <c r="D118" s="33" t="s">
        <v>34</v>
      </c>
      <c r="E118" s="22">
        <v>53983.600000000006</v>
      </c>
      <c r="F118" s="22">
        <v>60019.8</v>
      </c>
    </row>
    <row r="119" spans="1:6">
      <c r="A119" s="29" t="s">
        <v>236</v>
      </c>
      <c r="B119" s="30" t="s">
        <v>237</v>
      </c>
      <c r="C119" s="30"/>
      <c r="D119" s="30"/>
      <c r="E119" s="31">
        <v>95704.8</v>
      </c>
      <c r="F119" s="31">
        <v>60842.3</v>
      </c>
    </row>
    <row r="120" spans="1:6">
      <c r="A120" s="29" t="s">
        <v>238</v>
      </c>
      <c r="B120" s="30" t="s">
        <v>239</v>
      </c>
      <c r="C120" s="30"/>
      <c r="D120" s="30"/>
      <c r="E120" s="31">
        <v>95704.8</v>
      </c>
      <c r="F120" s="31">
        <v>60842.3</v>
      </c>
    </row>
    <row r="121" spans="1:6">
      <c r="A121" s="29" t="s">
        <v>116</v>
      </c>
      <c r="B121" s="30" t="s">
        <v>240</v>
      </c>
      <c r="C121" s="30"/>
      <c r="D121" s="30"/>
      <c r="E121" s="31">
        <v>95704.8</v>
      </c>
      <c r="F121" s="31">
        <v>60842.3</v>
      </c>
    </row>
    <row r="122" spans="1:6">
      <c r="A122" s="29" t="s">
        <v>107</v>
      </c>
      <c r="B122" s="30" t="s">
        <v>241</v>
      </c>
      <c r="C122" s="30"/>
      <c r="D122" s="30"/>
      <c r="E122" s="31">
        <v>94356</v>
      </c>
      <c r="F122" s="31">
        <v>59493.5</v>
      </c>
    </row>
    <row r="123" spans="1:6">
      <c r="A123" s="29" t="s">
        <v>211</v>
      </c>
      <c r="B123" s="30" t="s">
        <v>241</v>
      </c>
      <c r="C123" s="30" t="s">
        <v>212</v>
      </c>
      <c r="D123" s="30"/>
      <c r="E123" s="31">
        <v>94356</v>
      </c>
      <c r="F123" s="31">
        <v>59493.5</v>
      </c>
    </row>
    <row r="124" spans="1:6">
      <c r="A124" s="29" t="s">
        <v>75</v>
      </c>
      <c r="B124" s="30" t="s">
        <v>241</v>
      </c>
      <c r="C124" s="30" t="s">
        <v>212</v>
      </c>
      <c r="D124" s="30" t="s">
        <v>76</v>
      </c>
      <c r="E124" s="31">
        <v>94356</v>
      </c>
      <c r="F124" s="31">
        <v>59493.5</v>
      </c>
    </row>
    <row r="125" spans="1:6">
      <c r="A125" s="32" t="s">
        <v>77</v>
      </c>
      <c r="B125" s="33" t="s">
        <v>241</v>
      </c>
      <c r="C125" s="33" t="s">
        <v>212</v>
      </c>
      <c r="D125" s="33" t="s">
        <v>78</v>
      </c>
      <c r="E125" s="22">
        <v>94356</v>
      </c>
      <c r="F125" s="22">
        <v>59493.5</v>
      </c>
    </row>
    <row r="126" spans="1:6">
      <c r="A126" s="29" t="s">
        <v>119</v>
      </c>
      <c r="B126" s="30" t="s">
        <v>242</v>
      </c>
      <c r="C126" s="30"/>
      <c r="D126" s="30"/>
      <c r="E126" s="31">
        <v>1048.8</v>
      </c>
      <c r="F126" s="31">
        <v>1048.8</v>
      </c>
    </row>
    <row r="127" spans="1:6">
      <c r="A127" s="29" t="s">
        <v>211</v>
      </c>
      <c r="B127" s="30" t="s">
        <v>242</v>
      </c>
      <c r="C127" s="30" t="s">
        <v>212</v>
      </c>
      <c r="D127" s="30"/>
      <c r="E127" s="31">
        <v>1048.8</v>
      </c>
      <c r="F127" s="31">
        <v>1048.8</v>
      </c>
    </row>
    <row r="128" spans="1:6">
      <c r="A128" s="29" t="s">
        <v>75</v>
      </c>
      <c r="B128" s="30" t="s">
        <v>242</v>
      </c>
      <c r="C128" s="30" t="s">
        <v>212</v>
      </c>
      <c r="D128" s="30" t="s">
        <v>76</v>
      </c>
      <c r="E128" s="31">
        <v>1048.8</v>
      </c>
      <c r="F128" s="31">
        <v>1048.8</v>
      </c>
    </row>
    <row r="129" spans="1:6">
      <c r="A129" s="32" t="s">
        <v>77</v>
      </c>
      <c r="B129" s="33" t="s">
        <v>242</v>
      </c>
      <c r="C129" s="33" t="s">
        <v>212</v>
      </c>
      <c r="D129" s="33" t="s">
        <v>78</v>
      </c>
      <c r="E129" s="22">
        <v>1048.8</v>
      </c>
      <c r="F129" s="22">
        <v>1048.8</v>
      </c>
    </row>
    <row r="130" spans="1:6" ht="25.5">
      <c r="A130" s="29" t="s">
        <v>213</v>
      </c>
      <c r="B130" s="30" t="s">
        <v>246</v>
      </c>
      <c r="C130" s="30"/>
      <c r="D130" s="30"/>
      <c r="E130" s="31">
        <v>300</v>
      </c>
      <c r="F130" s="31">
        <v>300</v>
      </c>
    </row>
    <row r="131" spans="1:6">
      <c r="A131" s="29" t="s">
        <v>265</v>
      </c>
      <c r="B131" s="30" t="s">
        <v>567</v>
      </c>
      <c r="C131" s="30"/>
      <c r="D131" s="30"/>
      <c r="E131" s="31">
        <v>300</v>
      </c>
      <c r="F131" s="31">
        <v>300</v>
      </c>
    </row>
    <row r="132" spans="1:6">
      <c r="A132" s="29" t="s">
        <v>211</v>
      </c>
      <c r="B132" s="30" t="s">
        <v>567</v>
      </c>
      <c r="C132" s="30" t="s">
        <v>212</v>
      </c>
      <c r="D132" s="30"/>
      <c r="E132" s="31">
        <v>300</v>
      </c>
      <c r="F132" s="31">
        <v>300</v>
      </c>
    </row>
    <row r="133" spans="1:6">
      <c r="A133" s="29" t="s">
        <v>75</v>
      </c>
      <c r="B133" s="30" t="s">
        <v>567</v>
      </c>
      <c r="C133" s="30" t="s">
        <v>212</v>
      </c>
      <c r="D133" s="30" t="s">
        <v>76</v>
      </c>
      <c r="E133" s="31">
        <v>300</v>
      </c>
      <c r="F133" s="31">
        <v>300</v>
      </c>
    </row>
    <row r="134" spans="1:6">
      <c r="A134" s="32" t="s">
        <v>77</v>
      </c>
      <c r="B134" s="33" t="s">
        <v>567</v>
      </c>
      <c r="C134" s="33" t="s">
        <v>212</v>
      </c>
      <c r="D134" s="33" t="s">
        <v>78</v>
      </c>
      <c r="E134" s="22">
        <v>300</v>
      </c>
      <c r="F134" s="22">
        <v>300</v>
      </c>
    </row>
    <row r="135" spans="1:6">
      <c r="A135" s="29" t="s">
        <v>255</v>
      </c>
      <c r="B135" s="30" t="s">
        <v>256</v>
      </c>
      <c r="C135" s="30"/>
      <c r="D135" s="30"/>
      <c r="E135" s="31">
        <v>2073452.4000000001</v>
      </c>
      <c r="F135" s="31">
        <v>2072740.8000000003</v>
      </c>
    </row>
    <row r="136" spans="1:6">
      <c r="A136" s="29" t="s">
        <v>257</v>
      </c>
      <c r="B136" s="30" t="s">
        <v>258</v>
      </c>
      <c r="C136" s="30"/>
      <c r="D136" s="30"/>
      <c r="E136" s="31">
        <v>662881</v>
      </c>
      <c r="F136" s="31">
        <v>663028.5</v>
      </c>
    </row>
    <row r="137" spans="1:6">
      <c r="A137" s="29" t="s">
        <v>116</v>
      </c>
      <c r="B137" s="30" t="s">
        <v>259</v>
      </c>
      <c r="C137" s="30"/>
      <c r="D137" s="30"/>
      <c r="E137" s="31">
        <v>61459.3</v>
      </c>
      <c r="F137" s="31">
        <v>61606.8</v>
      </c>
    </row>
    <row r="138" spans="1:6">
      <c r="A138" s="29" t="s">
        <v>107</v>
      </c>
      <c r="B138" s="30" t="s">
        <v>260</v>
      </c>
      <c r="C138" s="30"/>
      <c r="D138" s="30"/>
      <c r="E138" s="31">
        <v>3745</v>
      </c>
      <c r="F138" s="31">
        <v>3745</v>
      </c>
    </row>
    <row r="139" spans="1:6" ht="25.5">
      <c r="A139" s="29" t="s">
        <v>109</v>
      </c>
      <c r="B139" s="30" t="s">
        <v>260</v>
      </c>
      <c r="C139" s="30" t="s">
        <v>110</v>
      </c>
      <c r="D139" s="30"/>
      <c r="E139" s="31">
        <v>3745</v>
      </c>
      <c r="F139" s="31">
        <v>3745</v>
      </c>
    </row>
    <row r="140" spans="1:6">
      <c r="A140" s="29" t="s">
        <v>45</v>
      </c>
      <c r="B140" s="30" t="s">
        <v>260</v>
      </c>
      <c r="C140" s="30" t="s">
        <v>110</v>
      </c>
      <c r="D140" s="30" t="s">
        <v>46</v>
      </c>
      <c r="E140" s="31">
        <v>3745</v>
      </c>
      <c r="F140" s="31">
        <v>3745</v>
      </c>
    </row>
    <row r="141" spans="1:6">
      <c r="A141" s="32" t="s">
        <v>47</v>
      </c>
      <c r="B141" s="33" t="s">
        <v>260</v>
      </c>
      <c r="C141" s="33" t="s">
        <v>110</v>
      </c>
      <c r="D141" s="33" t="s">
        <v>48</v>
      </c>
      <c r="E141" s="22">
        <v>3745</v>
      </c>
      <c r="F141" s="22">
        <v>3745</v>
      </c>
    </row>
    <row r="142" spans="1:6">
      <c r="A142" s="29" t="s">
        <v>119</v>
      </c>
      <c r="B142" s="30" t="s">
        <v>261</v>
      </c>
      <c r="C142" s="30"/>
      <c r="D142" s="30"/>
      <c r="E142" s="31">
        <v>17048.900000000001</v>
      </c>
      <c r="F142" s="31">
        <v>17048.900000000001</v>
      </c>
    </row>
    <row r="143" spans="1:6">
      <c r="A143" s="29" t="s">
        <v>114</v>
      </c>
      <c r="B143" s="30" t="s">
        <v>261</v>
      </c>
      <c r="C143" s="30" t="s">
        <v>115</v>
      </c>
      <c r="D143" s="30"/>
      <c r="E143" s="31">
        <v>17048.900000000001</v>
      </c>
      <c r="F143" s="31">
        <v>17048.900000000001</v>
      </c>
    </row>
    <row r="144" spans="1:6">
      <c r="A144" s="29" t="s">
        <v>45</v>
      </c>
      <c r="B144" s="30" t="s">
        <v>261</v>
      </c>
      <c r="C144" s="30" t="s">
        <v>115</v>
      </c>
      <c r="D144" s="30" t="s">
        <v>46</v>
      </c>
      <c r="E144" s="31">
        <v>17048.900000000001</v>
      </c>
      <c r="F144" s="31">
        <v>17048.900000000001</v>
      </c>
    </row>
    <row r="145" spans="1:6">
      <c r="A145" s="32" t="s">
        <v>47</v>
      </c>
      <c r="B145" s="33" t="s">
        <v>261</v>
      </c>
      <c r="C145" s="33" t="s">
        <v>115</v>
      </c>
      <c r="D145" s="33" t="s">
        <v>48</v>
      </c>
      <c r="E145" s="22">
        <v>17048.900000000001</v>
      </c>
      <c r="F145" s="22">
        <v>17048.900000000001</v>
      </c>
    </row>
    <row r="146" spans="1:6">
      <c r="A146" s="29" t="s">
        <v>112</v>
      </c>
      <c r="B146" s="30" t="s">
        <v>262</v>
      </c>
      <c r="C146" s="30"/>
      <c r="D146" s="30"/>
      <c r="E146" s="31">
        <v>33560</v>
      </c>
      <c r="F146" s="31">
        <v>33560</v>
      </c>
    </row>
    <row r="147" spans="1:6">
      <c r="A147" s="29" t="s">
        <v>114</v>
      </c>
      <c r="B147" s="30" t="s">
        <v>262</v>
      </c>
      <c r="C147" s="30" t="s">
        <v>115</v>
      </c>
      <c r="D147" s="30"/>
      <c r="E147" s="31">
        <v>33560</v>
      </c>
      <c r="F147" s="31">
        <v>33560</v>
      </c>
    </row>
    <row r="148" spans="1:6">
      <c r="A148" s="29" t="s">
        <v>45</v>
      </c>
      <c r="B148" s="30" t="s">
        <v>262</v>
      </c>
      <c r="C148" s="30" t="s">
        <v>115</v>
      </c>
      <c r="D148" s="30" t="s">
        <v>46</v>
      </c>
      <c r="E148" s="31">
        <v>33560</v>
      </c>
      <c r="F148" s="31">
        <v>33560</v>
      </c>
    </row>
    <row r="149" spans="1:6">
      <c r="A149" s="32" t="s">
        <v>47</v>
      </c>
      <c r="B149" s="33" t="s">
        <v>262</v>
      </c>
      <c r="C149" s="33" t="s">
        <v>115</v>
      </c>
      <c r="D149" s="33" t="s">
        <v>48</v>
      </c>
      <c r="E149" s="22">
        <v>33560</v>
      </c>
      <c r="F149" s="22">
        <v>33560</v>
      </c>
    </row>
    <row r="150" spans="1:6" ht="25.5">
      <c r="A150" s="29" t="s">
        <v>213</v>
      </c>
      <c r="B150" s="30" t="s">
        <v>264</v>
      </c>
      <c r="C150" s="30"/>
      <c r="D150" s="30"/>
      <c r="E150" s="31">
        <v>7105.4</v>
      </c>
      <c r="F150" s="31">
        <v>7252.9</v>
      </c>
    </row>
    <row r="151" spans="1:6">
      <c r="A151" s="29" t="s">
        <v>265</v>
      </c>
      <c r="B151" s="30" t="s">
        <v>266</v>
      </c>
      <c r="C151" s="30"/>
      <c r="D151" s="30"/>
      <c r="E151" s="31">
        <v>7105.4</v>
      </c>
      <c r="F151" s="31">
        <v>7252.9</v>
      </c>
    </row>
    <row r="152" spans="1:6">
      <c r="A152" s="29" t="s">
        <v>114</v>
      </c>
      <c r="B152" s="30" t="s">
        <v>266</v>
      </c>
      <c r="C152" s="30" t="s">
        <v>115</v>
      </c>
      <c r="D152" s="30"/>
      <c r="E152" s="31">
        <v>7105.4</v>
      </c>
      <c r="F152" s="31">
        <v>7252.9</v>
      </c>
    </row>
    <row r="153" spans="1:6">
      <c r="A153" s="29" t="s">
        <v>45</v>
      </c>
      <c r="B153" s="30" t="s">
        <v>266</v>
      </c>
      <c r="C153" s="30" t="s">
        <v>115</v>
      </c>
      <c r="D153" s="30" t="s">
        <v>46</v>
      </c>
      <c r="E153" s="31">
        <v>7105.4</v>
      </c>
      <c r="F153" s="31">
        <v>7252.9</v>
      </c>
    </row>
    <row r="154" spans="1:6">
      <c r="A154" s="32" t="s">
        <v>47</v>
      </c>
      <c r="B154" s="33" t="s">
        <v>266</v>
      </c>
      <c r="C154" s="33" t="s">
        <v>115</v>
      </c>
      <c r="D154" s="33" t="s">
        <v>48</v>
      </c>
      <c r="E154" s="22">
        <v>7105.4</v>
      </c>
      <c r="F154" s="22">
        <v>7252.9</v>
      </c>
    </row>
    <row r="155" spans="1:6">
      <c r="A155" s="29" t="s">
        <v>142</v>
      </c>
      <c r="B155" s="30" t="s">
        <v>267</v>
      </c>
      <c r="C155" s="30"/>
      <c r="D155" s="30"/>
      <c r="E155" s="31">
        <v>601421.69999999995</v>
      </c>
      <c r="F155" s="31">
        <v>601421.69999999995</v>
      </c>
    </row>
    <row r="156" spans="1:6" ht="25.5">
      <c r="A156" s="29" t="s">
        <v>268</v>
      </c>
      <c r="B156" s="30" t="s">
        <v>269</v>
      </c>
      <c r="C156" s="30"/>
      <c r="D156" s="30"/>
      <c r="E156" s="31">
        <v>601421.69999999995</v>
      </c>
      <c r="F156" s="31">
        <v>601421.69999999995</v>
      </c>
    </row>
    <row r="157" spans="1:6" ht="25.5">
      <c r="A157" s="29" t="s">
        <v>109</v>
      </c>
      <c r="B157" s="30" t="s">
        <v>269</v>
      </c>
      <c r="C157" s="30" t="s">
        <v>110</v>
      </c>
      <c r="D157" s="30"/>
      <c r="E157" s="31">
        <v>595785.69999999995</v>
      </c>
      <c r="F157" s="31">
        <v>595785.69999999995</v>
      </c>
    </row>
    <row r="158" spans="1:6">
      <c r="A158" s="29" t="s">
        <v>45</v>
      </c>
      <c r="B158" s="30" t="s">
        <v>269</v>
      </c>
      <c r="C158" s="30" t="s">
        <v>110</v>
      </c>
      <c r="D158" s="30" t="s">
        <v>46</v>
      </c>
      <c r="E158" s="31">
        <v>595785.69999999995</v>
      </c>
      <c r="F158" s="31">
        <v>595785.69999999995</v>
      </c>
    </row>
    <row r="159" spans="1:6">
      <c r="A159" s="32" t="s">
        <v>47</v>
      </c>
      <c r="B159" s="33" t="s">
        <v>269</v>
      </c>
      <c r="C159" s="33" t="s">
        <v>110</v>
      </c>
      <c r="D159" s="33" t="s">
        <v>48</v>
      </c>
      <c r="E159" s="22">
        <v>595785.69999999995</v>
      </c>
      <c r="F159" s="22">
        <v>595785.69999999995</v>
      </c>
    </row>
    <row r="160" spans="1:6">
      <c r="A160" s="29" t="s">
        <v>114</v>
      </c>
      <c r="B160" s="30" t="s">
        <v>269</v>
      </c>
      <c r="C160" s="30" t="s">
        <v>115</v>
      </c>
      <c r="D160" s="30"/>
      <c r="E160" s="31">
        <v>5636</v>
      </c>
      <c r="F160" s="31">
        <v>5636</v>
      </c>
    </row>
    <row r="161" spans="1:6">
      <c r="A161" s="29" t="s">
        <v>45</v>
      </c>
      <c r="B161" s="30" t="s">
        <v>269</v>
      </c>
      <c r="C161" s="30" t="s">
        <v>115</v>
      </c>
      <c r="D161" s="30" t="s">
        <v>46</v>
      </c>
      <c r="E161" s="31">
        <v>5636</v>
      </c>
      <c r="F161" s="31">
        <v>5636</v>
      </c>
    </row>
    <row r="162" spans="1:6">
      <c r="A162" s="32" t="s">
        <v>47</v>
      </c>
      <c r="B162" s="33" t="s">
        <v>269</v>
      </c>
      <c r="C162" s="33" t="s">
        <v>115</v>
      </c>
      <c r="D162" s="33" t="s">
        <v>48</v>
      </c>
      <c r="E162" s="22">
        <v>3890</v>
      </c>
      <c r="F162" s="22">
        <v>3890</v>
      </c>
    </row>
    <row r="163" spans="1:6">
      <c r="A163" s="37" t="s">
        <v>53</v>
      </c>
      <c r="B163" s="38" t="s">
        <v>269</v>
      </c>
      <c r="C163" s="38" t="s">
        <v>115</v>
      </c>
      <c r="D163" s="38" t="s">
        <v>54</v>
      </c>
      <c r="E163" s="22">
        <v>1746</v>
      </c>
      <c r="F163" s="22">
        <v>1746</v>
      </c>
    </row>
    <row r="164" spans="1:6">
      <c r="A164" s="29" t="s">
        <v>270</v>
      </c>
      <c r="B164" s="30" t="s">
        <v>271</v>
      </c>
      <c r="C164" s="30"/>
      <c r="D164" s="30"/>
      <c r="E164" s="31">
        <v>1201374.7</v>
      </c>
      <c r="F164" s="31">
        <v>1200515.6000000001</v>
      </c>
    </row>
    <row r="165" spans="1:6">
      <c r="A165" s="29" t="s">
        <v>116</v>
      </c>
      <c r="B165" s="30" t="s">
        <v>272</v>
      </c>
      <c r="C165" s="30"/>
      <c r="D165" s="30"/>
      <c r="E165" s="31">
        <v>100656.8</v>
      </c>
      <c r="F165" s="31">
        <v>99695</v>
      </c>
    </row>
    <row r="166" spans="1:6">
      <c r="A166" s="29" t="s">
        <v>107</v>
      </c>
      <c r="B166" s="30" t="s">
        <v>273</v>
      </c>
      <c r="C166" s="30"/>
      <c r="D166" s="30"/>
      <c r="E166" s="31">
        <v>9235</v>
      </c>
      <c r="F166" s="31">
        <v>9235</v>
      </c>
    </row>
    <row r="167" spans="1:6" ht="25.5">
      <c r="A167" s="29" t="s">
        <v>109</v>
      </c>
      <c r="B167" s="30" t="s">
        <v>273</v>
      </c>
      <c r="C167" s="30" t="s">
        <v>110</v>
      </c>
      <c r="D167" s="30"/>
      <c r="E167" s="31">
        <v>9235</v>
      </c>
      <c r="F167" s="31">
        <v>9235</v>
      </c>
    </row>
    <row r="168" spans="1:6">
      <c r="A168" s="29" t="s">
        <v>45</v>
      </c>
      <c r="B168" s="30" t="s">
        <v>273</v>
      </c>
      <c r="C168" s="30" t="s">
        <v>110</v>
      </c>
      <c r="D168" s="30" t="s">
        <v>46</v>
      </c>
      <c r="E168" s="31">
        <v>9235</v>
      </c>
      <c r="F168" s="31">
        <v>9235</v>
      </c>
    </row>
    <row r="169" spans="1:6">
      <c r="A169" s="32" t="s">
        <v>49</v>
      </c>
      <c r="B169" s="33" t="s">
        <v>273</v>
      </c>
      <c r="C169" s="33" t="s">
        <v>110</v>
      </c>
      <c r="D169" s="33" t="s">
        <v>50</v>
      </c>
      <c r="E169" s="22">
        <v>9235</v>
      </c>
      <c r="F169" s="22">
        <v>9235</v>
      </c>
    </row>
    <row r="170" spans="1:6">
      <c r="A170" s="29" t="s">
        <v>119</v>
      </c>
      <c r="B170" s="30" t="s">
        <v>274</v>
      </c>
      <c r="C170" s="30"/>
      <c r="D170" s="30"/>
      <c r="E170" s="31">
        <v>34176.699999999997</v>
      </c>
      <c r="F170" s="31">
        <v>34176.699999999997</v>
      </c>
    </row>
    <row r="171" spans="1:6">
      <c r="A171" s="29" t="s">
        <v>114</v>
      </c>
      <c r="B171" s="30" t="s">
        <v>274</v>
      </c>
      <c r="C171" s="30" t="s">
        <v>115</v>
      </c>
      <c r="D171" s="30"/>
      <c r="E171" s="31">
        <v>34176.699999999997</v>
      </c>
      <c r="F171" s="31">
        <v>34176.699999999997</v>
      </c>
    </row>
    <row r="172" spans="1:6">
      <c r="A172" s="29" t="s">
        <v>45</v>
      </c>
      <c r="B172" s="30" t="s">
        <v>274</v>
      </c>
      <c r="C172" s="30" t="s">
        <v>115</v>
      </c>
      <c r="D172" s="30" t="s">
        <v>46</v>
      </c>
      <c r="E172" s="31">
        <v>34176.699999999997</v>
      </c>
      <c r="F172" s="31">
        <v>34176.699999999997</v>
      </c>
    </row>
    <row r="173" spans="1:6">
      <c r="A173" s="32" t="s">
        <v>49</v>
      </c>
      <c r="B173" s="33" t="s">
        <v>274</v>
      </c>
      <c r="C173" s="33" t="s">
        <v>115</v>
      </c>
      <c r="D173" s="33" t="s">
        <v>50</v>
      </c>
      <c r="E173" s="22">
        <v>34176.699999999997</v>
      </c>
      <c r="F173" s="22">
        <v>34176.699999999997</v>
      </c>
    </row>
    <row r="174" spans="1:6">
      <c r="A174" s="29" t="s">
        <v>112</v>
      </c>
      <c r="B174" s="30" t="s">
        <v>275</v>
      </c>
      <c r="C174" s="30"/>
      <c r="D174" s="30"/>
      <c r="E174" s="31">
        <v>15000</v>
      </c>
      <c r="F174" s="31">
        <v>15000</v>
      </c>
    </row>
    <row r="175" spans="1:6">
      <c r="A175" s="29" t="s">
        <v>114</v>
      </c>
      <c r="B175" s="30" t="s">
        <v>275</v>
      </c>
      <c r="C175" s="30" t="s">
        <v>115</v>
      </c>
      <c r="D175" s="30"/>
      <c r="E175" s="31">
        <v>15000</v>
      </c>
      <c r="F175" s="31">
        <v>15000</v>
      </c>
    </row>
    <row r="176" spans="1:6">
      <c r="A176" s="29" t="s">
        <v>45</v>
      </c>
      <c r="B176" s="30" t="s">
        <v>275</v>
      </c>
      <c r="C176" s="30" t="s">
        <v>115</v>
      </c>
      <c r="D176" s="30" t="s">
        <v>46</v>
      </c>
      <c r="E176" s="31">
        <v>15000</v>
      </c>
      <c r="F176" s="31">
        <v>15000</v>
      </c>
    </row>
    <row r="177" spans="1:6">
      <c r="A177" s="32" t="s">
        <v>49</v>
      </c>
      <c r="B177" s="33" t="s">
        <v>275</v>
      </c>
      <c r="C177" s="33" t="s">
        <v>115</v>
      </c>
      <c r="D177" s="33" t="s">
        <v>50</v>
      </c>
      <c r="E177" s="22">
        <v>15000</v>
      </c>
      <c r="F177" s="22">
        <v>15000</v>
      </c>
    </row>
    <row r="178" spans="1:6" ht="38.25">
      <c r="A178" s="34" t="s">
        <v>278</v>
      </c>
      <c r="B178" s="30" t="s">
        <v>279</v>
      </c>
      <c r="C178" s="30"/>
      <c r="D178" s="30"/>
      <c r="E178" s="31">
        <v>28983.4</v>
      </c>
      <c r="F178" s="31">
        <v>28133.300000000003</v>
      </c>
    </row>
    <row r="179" spans="1:6" ht="25.5">
      <c r="A179" s="29" t="s">
        <v>280</v>
      </c>
      <c r="B179" s="30" t="s">
        <v>281</v>
      </c>
      <c r="C179" s="30"/>
      <c r="D179" s="30"/>
      <c r="E179" s="31">
        <v>28983.4</v>
      </c>
      <c r="F179" s="31">
        <v>28133.300000000003</v>
      </c>
    </row>
    <row r="180" spans="1:6">
      <c r="A180" s="29" t="s">
        <v>114</v>
      </c>
      <c r="B180" s="30" t="s">
        <v>281</v>
      </c>
      <c r="C180" s="30" t="s">
        <v>115</v>
      </c>
      <c r="D180" s="30"/>
      <c r="E180" s="31">
        <v>28983.4</v>
      </c>
      <c r="F180" s="31">
        <v>28133.300000000003</v>
      </c>
    </row>
    <row r="181" spans="1:6">
      <c r="A181" s="29" t="s">
        <v>45</v>
      </c>
      <c r="B181" s="30" t="s">
        <v>281</v>
      </c>
      <c r="C181" s="30" t="s">
        <v>115</v>
      </c>
      <c r="D181" s="30" t="s">
        <v>46</v>
      </c>
      <c r="E181" s="31">
        <v>28983.4</v>
      </c>
      <c r="F181" s="31">
        <v>28133.300000000003</v>
      </c>
    </row>
    <row r="182" spans="1:6">
      <c r="A182" s="32" t="s">
        <v>49</v>
      </c>
      <c r="B182" s="33" t="s">
        <v>281</v>
      </c>
      <c r="C182" s="33" t="s">
        <v>115</v>
      </c>
      <c r="D182" s="33" t="s">
        <v>50</v>
      </c>
      <c r="E182" s="22">
        <v>28983.4</v>
      </c>
      <c r="F182" s="22">
        <v>28133.300000000003</v>
      </c>
    </row>
    <row r="183" spans="1:6" ht="25.5">
      <c r="A183" s="29" t="s">
        <v>213</v>
      </c>
      <c r="B183" s="30" t="s">
        <v>282</v>
      </c>
      <c r="C183" s="30"/>
      <c r="D183" s="30"/>
      <c r="E183" s="31">
        <v>13261.7</v>
      </c>
      <c r="F183" s="31">
        <v>13150</v>
      </c>
    </row>
    <row r="184" spans="1:6">
      <c r="A184" s="29" t="s">
        <v>265</v>
      </c>
      <c r="B184" s="30" t="s">
        <v>283</v>
      </c>
      <c r="C184" s="30"/>
      <c r="D184" s="30"/>
      <c r="E184" s="31">
        <v>7260</v>
      </c>
      <c r="F184" s="31">
        <v>7108.5</v>
      </c>
    </row>
    <row r="185" spans="1:6">
      <c r="A185" s="29" t="s">
        <v>114</v>
      </c>
      <c r="B185" s="30" t="s">
        <v>283</v>
      </c>
      <c r="C185" s="30" t="s">
        <v>115</v>
      </c>
      <c r="D185" s="30"/>
      <c r="E185" s="31">
        <v>7260</v>
      </c>
      <c r="F185" s="31">
        <v>7108.5</v>
      </c>
    </row>
    <row r="186" spans="1:6">
      <c r="A186" s="29" t="s">
        <v>45</v>
      </c>
      <c r="B186" s="30" t="s">
        <v>283</v>
      </c>
      <c r="C186" s="30" t="s">
        <v>115</v>
      </c>
      <c r="D186" s="30" t="s">
        <v>46</v>
      </c>
      <c r="E186" s="31">
        <v>7260</v>
      </c>
      <c r="F186" s="31">
        <v>7108.5</v>
      </c>
    </row>
    <row r="187" spans="1:6">
      <c r="A187" s="32" t="s">
        <v>49</v>
      </c>
      <c r="B187" s="33" t="s">
        <v>283</v>
      </c>
      <c r="C187" s="33" t="s">
        <v>115</v>
      </c>
      <c r="D187" s="33" t="s">
        <v>50</v>
      </c>
      <c r="E187" s="22">
        <v>7260</v>
      </c>
      <c r="F187" s="22">
        <v>7108.5</v>
      </c>
    </row>
    <row r="188" spans="1:6" ht="38.25">
      <c r="A188" s="29" t="s">
        <v>288</v>
      </c>
      <c r="B188" s="30" t="s">
        <v>289</v>
      </c>
      <c r="C188" s="30"/>
      <c r="D188" s="30"/>
      <c r="E188" s="31">
        <v>6001.7</v>
      </c>
      <c r="F188" s="31">
        <v>6041.5</v>
      </c>
    </row>
    <row r="189" spans="1:6">
      <c r="A189" s="29" t="s">
        <v>114</v>
      </c>
      <c r="B189" s="30" t="s">
        <v>289</v>
      </c>
      <c r="C189" s="30" t="s">
        <v>115</v>
      </c>
      <c r="D189" s="30"/>
      <c r="E189" s="31">
        <v>5353.5</v>
      </c>
      <c r="F189" s="31">
        <v>5393.3</v>
      </c>
    </row>
    <row r="190" spans="1:6">
      <c r="A190" s="29" t="s">
        <v>45</v>
      </c>
      <c r="B190" s="30" t="s">
        <v>289</v>
      </c>
      <c r="C190" s="30" t="s">
        <v>115</v>
      </c>
      <c r="D190" s="30" t="s">
        <v>46</v>
      </c>
      <c r="E190" s="31">
        <v>5353.5</v>
      </c>
      <c r="F190" s="31">
        <v>5393.3</v>
      </c>
    </row>
    <row r="191" spans="1:6">
      <c r="A191" s="32" t="s">
        <v>49</v>
      </c>
      <c r="B191" s="33" t="s">
        <v>289</v>
      </c>
      <c r="C191" s="33" t="s">
        <v>115</v>
      </c>
      <c r="D191" s="33" t="s">
        <v>50</v>
      </c>
      <c r="E191" s="22">
        <v>5353.5</v>
      </c>
      <c r="F191" s="22">
        <v>5393.3</v>
      </c>
    </row>
    <row r="192" spans="1:6">
      <c r="A192" s="29" t="s">
        <v>290</v>
      </c>
      <c r="B192" s="30" t="s">
        <v>289</v>
      </c>
      <c r="C192" s="30" t="s">
        <v>291</v>
      </c>
      <c r="D192" s="30"/>
      <c r="E192" s="31">
        <v>648.19999999999993</v>
      </c>
      <c r="F192" s="31">
        <v>648.19999999999993</v>
      </c>
    </row>
    <row r="193" spans="1:6">
      <c r="A193" s="29" t="s">
        <v>45</v>
      </c>
      <c r="B193" s="30" t="s">
        <v>289</v>
      </c>
      <c r="C193" s="30" t="s">
        <v>291</v>
      </c>
      <c r="D193" s="30" t="s">
        <v>46</v>
      </c>
      <c r="E193" s="31">
        <v>648.19999999999993</v>
      </c>
      <c r="F193" s="31">
        <v>648.19999999999993</v>
      </c>
    </row>
    <row r="194" spans="1:6">
      <c r="A194" s="32" t="s">
        <v>49</v>
      </c>
      <c r="B194" s="33" t="s">
        <v>289</v>
      </c>
      <c r="C194" s="33" t="s">
        <v>291</v>
      </c>
      <c r="D194" s="33" t="s">
        <v>50</v>
      </c>
      <c r="E194" s="22">
        <v>648.19999999999993</v>
      </c>
      <c r="F194" s="22">
        <v>648.19999999999993</v>
      </c>
    </row>
    <row r="195" spans="1:6">
      <c r="A195" s="29" t="s">
        <v>142</v>
      </c>
      <c r="B195" s="30" t="s">
        <v>292</v>
      </c>
      <c r="C195" s="30"/>
      <c r="D195" s="30"/>
      <c r="E195" s="31">
        <v>999135.1</v>
      </c>
      <c r="F195" s="31">
        <v>999135.1</v>
      </c>
    </row>
    <row r="196" spans="1:6" ht="38.25">
      <c r="A196" s="34" t="s">
        <v>293</v>
      </c>
      <c r="B196" s="30" t="s">
        <v>294</v>
      </c>
      <c r="C196" s="30"/>
      <c r="D196" s="30"/>
      <c r="E196" s="31">
        <v>997358.5</v>
      </c>
      <c r="F196" s="31">
        <v>997358.5</v>
      </c>
    </row>
    <row r="197" spans="1:6" ht="25.5">
      <c r="A197" s="29" t="s">
        <v>109</v>
      </c>
      <c r="B197" s="30" t="s">
        <v>294</v>
      </c>
      <c r="C197" s="30" t="s">
        <v>110</v>
      </c>
      <c r="D197" s="30"/>
      <c r="E197" s="31">
        <v>977682.5</v>
      </c>
      <c r="F197" s="31">
        <v>977682.5</v>
      </c>
    </row>
    <row r="198" spans="1:6">
      <c r="A198" s="29" t="s">
        <v>45</v>
      </c>
      <c r="B198" s="30" t="s">
        <v>294</v>
      </c>
      <c r="C198" s="30" t="s">
        <v>110</v>
      </c>
      <c r="D198" s="30" t="s">
        <v>46</v>
      </c>
      <c r="E198" s="31">
        <v>977682.5</v>
      </c>
      <c r="F198" s="31">
        <v>977682.5</v>
      </c>
    </row>
    <row r="199" spans="1:6">
      <c r="A199" s="32" t="s">
        <v>49</v>
      </c>
      <c r="B199" s="33" t="s">
        <v>294</v>
      </c>
      <c r="C199" s="33" t="s">
        <v>110</v>
      </c>
      <c r="D199" s="33" t="s">
        <v>50</v>
      </c>
      <c r="E199" s="22">
        <v>977682.5</v>
      </c>
      <c r="F199" s="22">
        <v>977682.5</v>
      </c>
    </row>
    <row r="200" spans="1:6">
      <c r="A200" s="29" t="s">
        <v>114</v>
      </c>
      <c r="B200" s="30" t="s">
        <v>294</v>
      </c>
      <c r="C200" s="30" t="s">
        <v>115</v>
      </c>
      <c r="D200" s="30"/>
      <c r="E200" s="31">
        <v>19676</v>
      </c>
      <c r="F200" s="31">
        <v>19676</v>
      </c>
    </row>
    <row r="201" spans="1:6">
      <c r="A201" s="29" t="s">
        <v>45</v>
      </c>
      <c r="B201" s="30" t="s">
        <v>294</v>
      </c>
      <c r="C201" s="30" t="s">
        <v>115</v>
      </c>
      <c r="D201" s="30" t="s">
        <v>46</v>
      </c>
      <c r="E201" s="31">
        <v>19676</v>
      </c>
      <c r="F201" s="31">
        <v>19676</v>
      </c>
    </row>
    <row r="202" spans="1:6">
      <c r="A202" s="32" t="s">
        <v>49</v>
      </c>
      <c r="B202" s="33" t="s">
        <v>294</v>
      </c>
      <c r="C202" s="33" t="s">
        <v>115</v>
      </c>
      <c r="D202" s="33" t="s">
        <v>50</v>
      </c>
      <c r="E202" s="22">
        <v>16455</v>
      </c>
      <c r="F202" s="22">
        <v>16455</v>
      </c>
    </row>
    <row r="203" spans="1:6">
      <c r="A203" s="37" t="s">
        <v>53</v>
      </c>
      <c r="B203" s="38" t="s">
        <v>294</v>
      </c>
      <c r="C203" s="38" t="s">
        <v>115</v>
      </c>
      <c r="D203" s="38" t="s">
        <v>54</v>
      </c>
      <c r="E203" s="22">
        <v>3221</v>
      </c>
      <c r="F203" s="22">
        <v>3221</v>
      </c>
    </row>
    <row r="204" spans="1:6" ht="25.5">
      <c r="A204" s="29" t="s">
        <v>295</v>
      </c>
      <c r="B204" s="30" t="s">
        <v>296</v>
      </c>
      <c r="C204" s="30"/>
      <c r="D204" s="30"/>
      <c r="E204" s="31">
        <v>1776.6</v>
      </c>
      <c r="F204" s="31">
        <v>1776.6</v>
      </c>
    </row>
    <row r="205" spans="1:6">
      <c r="A205" s="29" t="s">
        <v>114</v>
      </c>
      <c r="B205" s="30" t="s">
        <v>296</v>
      </c>
      <c r="C205" s="30" t="s">
        <v>115</v>
      </c>
      <c r="D205" s="30"/>
      <c r="E205" s="31">
        <v>1477.8</v>
      </c>
      <c r="F205" s="31">
        <v>1477.8</v>
      </c>
    </row>
    <row r="206" spans="1:6">
      <c r="A206" s="29" t="s">
        <v>45</v>
      </c>
      <c r="B206" s="30" t="s">
        <v>296</v>
      </c>
      <c r="C206" s="30" t="s">
        <v>115</v>
      </c>
      <c r="D206" s="30" t="s">
        <v>46</v>
      </c>
      <c r="E206" s="31">
        <v>1477.8</v>
      </c>
      <c r="F206" s="31">
        <v>1477.8</v>
      </c>
    </row>
    <row r="207" spans="1:6">
      <c r="A207" s="32" t="s">
        <v>49</v>
      </c>
      <c r="B207" s="33" t="s">
        <v>296</v>
      </c>
      <c r="C207" s="33" t="s">
        <v>115</v>
      </c>
      <c r="D207" s="33" t="s">
        <v>50</v>
      </c>
      <c r="E207" s="22">
        <v>1477.8</v>
      </c>
      <c r="F207" s="22">
        <v>1477.8</v>
      </c>
    </row>
    <row r="208" spans="1:6">
      <c r="A208" s="29" t="s">
        <v>290</v>
      </c>
      <c r="B208" s="30" t="s">
        <v>296</v>
      </c>
      <c r="C208" s="30" t="s">
        <v>291</v>
      </c>
      <c r="D208" s="30"/>
      <c r="E208" s="31">
        <v>298.8</v>
      </c>
      <c r="F208" s="31">
        <v>298.8</v>
      </c>
    </row>
    <row r="209" spans="1:6">
      <c r="A209" s="29" t="s">
        <v>45</v>
      </c>
      <c r="B209" s="30" t="s">
        <v>296</v>
      </c>
      <c r="C209" s="30" t="s">
        <v>291</v>
      </c>
      <c r="D209" s="30" t="s">
        <v>46</v>
      </c>
      <c r="E209" s="31">
        <v>298.8</v>
      </c>
      <c r="F209" s="31">
        <v>298.8</v>
      </c>
    </row>
    <row r="210" spans="1:6">
      <c r="A210" s="32" t="s">
        <v>49</v>
      </c>
      <c r="B210" s="33" t="s">
        <v>296</v>
      </c>
      <c r="C210" s="33" t="s">
        <v>291</v>
      </c>
      <c r="D210" s="33" t="s">
        <v>50</v>
      </c>
      <c r="E210" s="22">
        <v>298.8</v>
      </c>
      <c r="F210" s="22">
        <v>298.8</v>
      </c>
    </row>
    <row r="211" spans="1:6">
      <c r="A211" s="39" t="s">
        <v>297</v>
      </c>
      <c r="B211" s="30" t="s">
        <v>298</v>
      </c>
      <c r="C211" s="30"/>
      <c r="D211" s="30"/>
      <c r="E211" s="31">
        <v>101582.8</v>
      </c>
      <c r="F211" s="31">
        <v>101685.5</v>
      </c>
    </row>
    <row r="212" spans="1:6" ht="38.25">
      <c r="A212" s="34" t="s">
        <v>299</v>
      </c>
      <c r="B212" s="30" t="s">
        <v>300</v>
      </c>
      <c r="C212" s="30"/>
      <c r="D212" s="30"/>
      <c r="E212" s="31">
        <v>1406.2</v>
      </c>
      <c r="F212" s="31">
        <v>1406.2</v>
      </c>
    </row>
    <row r="213" spans="1:6" ht="25.5">
      <c r="A213" s="29" t="s">
        <v>109</v>
      </c>
      <c r="B213" s="30" t="s">
        <v>300</v>
      </c>
      <c r="C213" s="30" t="s">
        <v>110</v>
      </c>
      <c r="D213" s="30"/>
      <c r="E213" s="31">
        <v>1406.2</v>
      </c>
      <c r="F213" s="31">
        <v>1406.2</v>
      </c>
    </row>
    <row r="214" spans="1:6">
      <c r="A214" s="29" t="s">
        <v>45</v>
      </c>
      <c r="B214" s="30" t="s">
        <v>300</v>
      </c>
      <c r="C214" s="30" t="s">
        <v>110</v>
      </c>
      <c r="D214" s="30" t="s">
        <v>46</v>
      </c>
      <c r="E214" s="31">
        <v>1406.2</v>
      </c>
      <c r="F214" s="31">
        <v>1406.2</v>
      </c>
    </row>
    <row r="215" spans="1:6">
      <c r="A215" s="32" t="s">
        <v>57</v>
      </c>
      <c r="B215" s="33" t="s">
        <v>300</v>
      </c>
      <c r="C215" s="33" t="s">
        <v>110</v>
      </c>
      <c r="D215" s="33" t="s">
        <v>58</v>
      </c>
      <c r="E215" s="22">
        <v>1406.2</v>
      </c>
      <c r="F215" s="22">
        <v>1406.2</v>
      </c>
    </row>
    <row r="216" spans="1:6" ht="38.25">
      <c r="A216" s="34" t="s">
        <v>301</v>
      </c>
      <c r="B216" s="30" t="s">
        <v>302</v>
      </c>
      <c r="C216" s="30"/>
      <c r="D216" s="30"/>
      <c r="E216" s="31">
        <v>4511.6000000000004</v>
      </c>
      <c r="F216" s="31">
        <v>4593.5</v>
      </c>
    </row>
    <row r="217" spans="1:6" ht="25.5">
      <c r="A217" s="29" t="s">
        <v>109</v>
      </c>
      <c r="B217" s="30" t="s">
        <v>302</v>
      </c>
      <c r="C217" s="30" t="s">
        <v>110</v>
      </c>
      <c r="D217" s="30"/>
      <c r="E217" s="31">
        <v>4511.6000000000004</v>
      </c>
      <c r="F217" s="31">
        <v>4593.5</v>
      </c>
    </row>
    <row r="218" spans="1:6">
      <c r="A218" s="29" t="s">
        <v>45</v>
      </c>
      <c r="B218" s="30" t="s">
        <v>302</v>
      </c>
      <c r="C218" s="30" t="s">
        <v>110</v>
      </c>
      <c r="D218" s="30" t="s">
        <v>46</v>
      </c>
      <c r="E218" s="31">
        <v>4511.6000000000004</v>
      </c>
      <c r="F218" s="31">
        <v>4593.5</v>
      </c>
    </row>
    <row r="219" spans="1:6">
      <c r="A219" s="32" t="s">
        <v>57</v>
      </c>
      <c r="B219" s="33" t="s">
        <v>302</v>
      </c>
      <c r="C219" s="33" t="s">
        <v>110</v>
      </c>
      <c r="D219" s="33" t="s">
        <v>58</v>
      </c>
      <c r="E219" s="22">
        <v>4511.6000000000004</v>
      </c>
      <c r="F219" s="22">
        <v>4593.5</v>
      </c>
    </row>
    <row r="220" spans="1:6" ht="51">
      <c r="A220" s="34" t="s">
        <v>303</v>
      </c>
      <c r="B220" s="30" t="s">
        <v>304</v>
      </c>
      <c r="C220" s="30"/>
      <c r="D220" s="30"/>
      <c r="E220" s="31">
        <v>95665</v>
      </c>
      <c r="F220" s="31">
        <v>95685.8</v>
      </c>
    </row>
    <row r="221" spans="1:6" ht="25.5">
      <c r="A221" s="29" t="s">
        <v>109</v>
      </c>
      <c r="B221" s="30" t="s">
        <v>304</v>
      </c>
      <c r="C221" s="30" t="s">
        <v>110</v>
      </c>
      <c r="D221" s="30"/>
      <c r="E221" s="31">
        <v>95665</v>
      </c>
      <c r="F221" s="31">
        <v>95685.8</v>
      </c>
    </row>
    <row r="222" spans="1:6">
      <c r="A222" s="29" t="s">
        <v>45</v>
      </c>
      <c r="B222" s="30" t="s">
        <v>304</v>
      </c>
      <c r="C222" s="30" t="s">
        <v>110</v>
      </c>
      <c r="D222" s="30" t="s">
        <v>46</v>
      </c>
      <c r="E222" s="31">
        <v>95665</v>
      </c>
      <c r="F222" s="31">
        <v>95685.8</v>
      </c>
    </row>
    <row r="223" spans="1:6">
      <c r="A223" s="32" t="s">
        <v>49</v>
      </c>
      <c r="B223" s="33" t="s">
        <v>304</v>
      </c>
      <c r="C223" s="33" t="s">
        <v>110</v>
      </c>
      <c r="D223" s="33" t="s">
        <v>50</v>
      </c>
      <c r="E223" s="22">
        <v>95665</v>
      </c>
      <c r="F223" s="22">
        <v>95685.8</v>
      </c>
    </row>
    <row r="224" spans="1:6">
      <c r="A224" s="29" t="s">
        <v>305</v>
      </c>
      <c r="B224" s="30" t="s">
        <v>306</v>
      </c>
      <c r="C224" s="30"/>
      <c r="D224" s="30"/>
      <c r="E224" s="31">
        <v>86973.799999999988</v>
      </c>
      <c r="F224" s="31">
        <v>86973.799999999988</v>
      </c>
    </row>
    <row r="225" spans="1:6">
      <c r="A225" s="29" t="s">
        <v>116</v>
      </c>
      <c r="B225" s="30" t="s">
        <v>307</v>
      </c>
      <c r="C225" s="30"/>
      <c r="D225" s="30"/>
      <c r="E225" s="31">
        <v>45409.7</v>
      </c>
      <c r="F225" s="31">
        <v>45409.7</v>
      </c>
    </row>
    <row r="226" spans="1:6">
      <c r="A226" s="29" t="s">
        <v>107</v>
      </c>
      <c r="B226" s="30" t="s">
        <v>308</v>
      </c>
      <c r="C226" s="30"/>
      <c r="D226" s="30"/>
      <c r="E226" s="31">
        <v>45329.7</v>
      </c>
      <c r="F226" s="31">
        <v>45329.7</v>
      </c>
    </row>
    <row r="227" spans="1:6">
      <c r="A227" s="29" t="s">
        <v>211</v>
      </c>
      <c r="B227" s="30" t="s">
        <v>308</v>
      </c>
      <c r="C227" s="30" t="s">
        <v>212</v>
      </c>
      <c r="D227" s="30"/>
      <c r="E227" s="31">
        <v>45329.7</v>
      </c>
      <c r="F227" s="31">
        <v>45329.7</v>
      </c>
    </row>
    <row r="228" spans="1:6">
      <c r="A228" s="29" t="s">
        <v>45</v>
      </c>
      <c r="B228" s="30" t="s">
        <v>308</v>
      </c>
      <c r="C228" s="30" t="s">
        <v>212</v>
      </c>
      <c r="D228" s="30" t="s">
        <v>46</v>
      </c>
      <c r="E228" s="31">
        <v>45329.7</v>
      </c>
      <c r="F228" s="31">
        <v>45329.7</v>
      </c>
    </row>
    <row r="229" spans="1:6">
      <c r="A229" s="32" t="s">
        <v>51</v>
      </c>
      <c r="B229" s="33" t="s">
        <v>308</v>
      </c>
      <c r="C229" s="33" t="s">
        <v>212</v>
      </c>
      <c r="D229" s="33" t="s">
        <v>52</v>
      </c>
      <c r="E229" s="22">
        <v>45329.7</v>
      </c>
      <c r="F229" s="22">
        <v>45329.7</v>
      </c>
    </row>
    <row r="230" spans="1:6" ht="25.5">
      <c r="A230" s="29" t="s">
        <v>213</v>
      </c>
      <c r="B230" s="30" t="s">
        <v>313</v>
      </c>
      <c r="C230" s="30"/>
      <c r="D230" s="30"/>
      <c r="E230" s="31">
        <v>80</v>
      </c>
      <c r="F230" s="31">
        <v>80</v>
      </c>
    </row>
    <row r="231" spans="1:6">
      <c r="A231" s="29" t="s">
        <v>265</v>
      </c>
      <c r="B231" s="30" t="s">
        <v>314</v>
      </c>
      <c r="C231" s="30"/>
      <c r="D231" s="30"/>
      <c r="E231" s="31">
        <v>80</v>
      </c>
      <c r="F231" s="31">
        <v>80</v>
      </c>
    </row>
    <row r="232" spans="1:6">
      <c r="A232" s="29" t="s">
        <v>211</v>
      </c>
      <c r="B232" s="30" t="s">
        <v>314</v>
      </c>
      <c r="C232" s="30" t="s">
        <v>212</v>
      </c>
      <c r="D232" s="30"/>
      <c r="E232" s="31">
        <v>80</v>
      </c>
      <c r="F232" s="31">
        <v>80</v>
      </c>
    </row>
    <row r="233" spans="1:6">
      <c r="A233" s="29" t="s">
        <v>45</v>
      </c>
      <c r="B233" s="30" t="s">
        <v>314</v>
      </c>
      <c r="C233" s="30" t="s">
        <v>212</v>
      </c>
      <c r="D233" s="30" t="s">
        <v>46</v>
      </c>
      <c r="E233" s="31">
        <v>80</v>
      </c>
      <c r="F233" s="31">
        <v>80</v>
      </c>
    </row>
    <row r="234" spans="1:6">
      <c r="A234" s="32" t="s">
        <v>51</v>
      </c>
      <c r="B234" s="33" t="s">
        <v>314</v>
      </c>
      <c r="C234" s="33" t="s">
        <v>212</v>
      </c>
      <c r="D234" s="33" t="s">
        <v>52</v>
      </c>
      <c r="E234" s="22">
        <v>80</v>
      </c>
      <c r="F234" s="22">
        <v>80</v>
      </c>
    </row>
    <row r="235" spans="1:6">
      <c r="A235" s="29" t="s">
        <v>315</v>
      </c>
      <c r="B235" s="30" t="s">
        <v>316</v>
      </c>
      <c r="C235" s="30"/>
      <c r="D235" s="30"/>
      <c r="E235" s="31">
        <v>41564.1</v>
      </c>
      <c r="F235" s="31">
        <v>41564.1</v>
      </c>
    </row>
    <row r="236" spans="1:6">
      <c r="A236" s="29" t="s">
        <v>107</v>
      </c>
      <c r="B236" s="30" t="s">
        <v>317</v>
      </c>
      <c r="C236" s="30"/>
      <c r="D236" s="30"/>
      <c r="E236" s="31">
        <v>40062</v>
      </c>
      <c r="F236" s="31">
        <v>40062</v>
      </c>
    </row>
    <row r="237" spans="1:6">
      <c r="A237" s="29" t="s">
        <v>211</v>
      </c>
      <c r="B237" s="30" t="s">
        <v>317</v>
      </c>
      <c r="C237" s="30" t="s">
        <v>212</v>
      </c>
      <c r="D237" s="30"/>
      <c r="E237" s="31">
        <v>40062</v>
      </c>
      <c r="F237" s="31">
        <v>40062</v>
      </c>
    </row>
    <row r="238" spans="1:6">
      <c r="A238" s="29" t="s">
        <v>45</v>
      </c>
      <c r="B238" s="30" t="s">
        <v>317</v>
      </c>
      <c r="C238" s="30" t="s">
        <v>212</v>
      </c>
      <c r="D238" s="30" t="s">
        <v>46</v>
      </c>
      <c r="E238" s="31">
        <v>40062</v>
      </c>
      <c r="F238" s="31">
        <v>40062</v>
      </c>
    </row>
    <row r="239" spans="1:6">
      <c r="A239" s="32" t="s">
        <v>51</v>
      </c>
      <c r="B239" s="33" t="s">
        <v>317</v>
      </c>
      <c r="C239" s="33" t="s">
        <v>212</v>
      </c>
      <c r="D239" s="33" t="s">
        <v>52</v>
      </c>
      <c r="E239" s="22">
        <v>40062</v>
      </c>
      <c r="F239" s="22">
        <v>40062</v>
      </c>
    </row>
    <row r="240" spans="1:6">
      <c r="A240" s="29" t="s">
        <v>119</v>
      </c>
      <c r="B240" s="30" t="s">
        <v>318</v>
      </c>
      <c r="C240" s="30"/>
      <c r="D240" s="30"/>
      <c r="E240" s="31">
        <v>1502.1</v>
      </c>
      <c r="F240" s="31">
        <v>1502.1</v>
      </c>
    </row>
    <row r="241" spans="1:6">
      <c r="A241" s="29" t="s">
        <v>211</v>
      </c>
      <c r="B241" s="30" t="s">
        <v>318</v>
      </c>
      <c r="C241" s="30" t="s">
        <v>212</v>
      </c>
      <c r="D241" s="30"/>
      <c r="E241" s="31">
        <v>1502.1</v>
      </c>
      <c r="F241" s="31">
        <v>1502.1</v>
      </c>
    </row>
    <row r="242" spans="1:6">
      <c r="A242" s="29" t="s">
        <v>45</v>
      </c>
      <c r="B242" s="30" t="s">
        <v>318</v>
      </c>
      <c r="C242" s="30" t="s">
        <v>212</v>
      </c>
      <c r="D242" s="30" t="s">
        <v>46</v>
      </c>
      <c r="E242" s="31">
        <v>1502.1</v>
      </c>
      <c r="F242" s="31">
        <v>1502.1</v>
      </c>
    </row>
    <row r="243" spans="1:6">
      <c r="A243" s="32" t="s">
        <v>51</v>
      </c>
      <c r="B243" s="33" t="s">
        <v>318</v>
      </c>
      <c r="C243" s="33" t="s">
        <v>212</v>
      </c>
      <c r="D243" s="33" t="s">
        <v>52</v>
      </c>
      <c r="E243" s="22">
        <v>1502.1</v>
      </c>
      <c r="F243" s="22">
        <v>1502.1</v>
      </c>
    </row>
    <row r="244" spans="1:6">
      <c r="A244" s="29" t="s">
        <v>320</v>
      </c>
      <c r="B244" s="30" t="s">
        <v>321</v>
      </c>
      <c r="C244" s="30"/>
      <c r="D244" s="30"/>
      <c r="E244" s="31">
        <v>112320.6</v>
      </c>
      <c r="F244" s="31">
        <v>112320.6</v>
      </c>
    </row>
    <row r="245" spans="1:6">
      <c r="A245" s="29" t="s">
        <v>105</v>
      </c>
      <c r="B245" s="30" t="s">
        <v>322</v>
      </c>
      <c r="C245" s="30"/>
      <c r="D245" s="30"/>
      <c r="E245" s="31">
        <v>17954</v>
      </c>
      <c r="F245" s="31">
        <v>17954</v>
      </c>
    </row>
    <row r="246" spans="1:6">
      <c r="A246" s="29" t="s">
        <v>107</v>
      </c>
      <c r="B246" s="30" t="s">
        <v>323</v>
      </c>
      <c r="C246" s="30"/>
      <c r="D246" s="30"/>
      <c r="E246" s="31">
        <v>17954</v>
      </c>
      <c r="F246" s="31">
        <v>17954</v>
      </c>
    </row>
    <row r="247" spans="1:6" ht="25.5">
      <c r="A247" s="29" t="s">
        <v>109</v>
      </c>
      <c r="B247" s="30" t="s">
        <v>323</v>
      </c>
      <c r="C247" s="30" t="s">
        <v>110</v>
      </c>
      <c r="D247" s="30"/>
      <c r="E247" s="31">
        <v>17954</v>
      </c>
      <c r="F247" s="31">
        <v>17954</v>
      </c>
    </row>
    <row r="248" spans="1:6">
      <c r="A248" s="29" t="s">
        <v>45</v>
      </c>
      <c r="B248" s="30" t="s">
        <v>323</v>
      </c>
      <c r="C248" s="30" t="s">
        <v>110</v>
      </c>
      <c r="D248" s="30" t="s">
        <v>46</v>
      </c>
      <c r="E248" s="31">
        <v>17954</v>
      </c>
      <c r="F248" s="31">
        <v>17954</v>
      </c>
    </row>
    <row r="249" spans="1:6">
      <c r="A249" s="32" t="s">
        <v>57</v>
      </c>
      <c r="B249" s="33" t="s">
        <v>323</v>
      </c>
      <c r="C249" s="33" t="s">
        <v>110</v>
      </c>
      <c r="D249" s="33" t="s">
        <v>58</v>
      </c>
      <c r="E249" s="22">
        <v>17954</v>
      </c>
      <c r="F249" s="22">
        <v>17954</v>
      </c>
    </row>
    <row r="250" spans="1:6">
      <c r="A250" s="29" t="s">
        <v>116</v>
      </c>
      <c r="B250" s="30" t="s">
        <v>324</v>
      </c>
      <c r="C250" s="30"/>
      <c r="D250" s="30"/>
      <c r="E250" s="31">
        <v>94366.6</v>
      </c>
      <c r="F250" s="31">
        <v>94366.6</v>
      </c>
    </row>
    <row r="251" spans="1:6">
      <c r="A251" s="29" t="s">
        <v>107</v>
      </c>
      <c r="B251" s="30" t="s">
        <v>325</v>
      </c>
      <c r="C251" s="30"/>
      <c r="D251" s="30"/>
      <c r="E251" s="31">
        <v>94094.3</v>
      </c>
      <c r="F251" s="31">
        <v>94094.3</v>
      </c>
    </row>
    <row r="252" spans="1:6" ht="25.5">
      <c r="A252" s="29" t="s">
        <v>109</v>
      </c>
      <c r="B252" s="30" t="s">
        <v>325</v>
      </c>
      <c r="C252" s="30" t="s">
        <v>110</v>
      </c>
      <c r="D252" s="30"/>
      <c r="E252" s="31">
        <v>94094.3</v>
      </c>
      <c r="F252" s="31">
        <v>94094.3</v>
      </c>
    </row>
    <row r="253" spans="1:6">
      <c r="A253" s="29" t="s">
        <v>45</v>
      </c>
      <c r="B253" s="30" t="s">
        <v>325</v>
      </c>
      <c r="C253" s="30" t="s">
        <v>110</v>
      </c>
      <c r="D253" s="30" t="s">
        <v>46</v>
      </c>
      <c r="E253" s="31">
        <v>94094.3</v>
      </c>
      <c r="F253" s="31">
        <v>94094.3</v>
      </c>
    </row>
    <row r="254" spans="1:6">
      <c r="A254" s="32" t="s">
        <v>57</v>
      </c>
      <c r="B254" s="33" t="s">
        <v>325</v>
      </c>
      <c r="C254" s="33" t="s">
        <v>110</v>
      </c>
      <c r="D254" s="33" t="s">
        <v>58</v>
      </c>
      <c r="E254" s="22">
        <v>94094.3</v>
      </c>
      <c r="F254" s="22">
        <v>94094.3</v>
      </c>
    </row>
    <row r="255" spans="1:6">
      <c r="A255" s="29" t="s">
        <v>119</v>
      </c>
      <c r="B255" s="30" t="s">
        <v>326</v>
      </c>
      <c r="C255" s="30"/>
      <c r="D255" s="30"/>
      <c r="E255" s="31">
        <v>272.3</v>
      </c>
      <c r="F255" s="31">
        <v>272.3</v>
      </c>
    </row>
    <row r="256" spans="1:6">
      <c r="A256" s="29" t="s">
        <v>114</v>
      </c>
      <c r="B256" s="30" t="s">
        <v>326</v>
      </c>
      <c r="C256" s="30" t="s">
        <v>115</v>
      </c>
      <c r="D256" s="30"/>
      <c r="E256" s="31">
        <v>272.3</v>
      </c>
      <c r="F256" s="31">
        <v>272.3</v>
      </c>
    </row>
    <row r="257" spans="1:6">
      <c r="A257" s="29" t="s">
        <v>45</v>
      </c>
      <c r="B257" s="30" t="s">
        <v>326</v>
      </c>
      <c r="C257" s="30" t="s">
        <v>115</v>
      </c>
      <c r="D257" s="30" t="s">
        <v>46</v>
      </c>
      <c r="E257" s="31">
        <v>272.3</v>
      </c>
      <c r="F257" s="31">
        <v>272.3</v>
      </c>
    </row>
    <row r="258" spans="1:6">
      <c r="A258" s="32" t="s">
        <v>57</v>
      </c>
      <c r="B258" s="33" t="s">
        <v>326</v>
      </c>
      <c r="C258" s="33" t="s">
        <v>115</v>
      </c>
      <c r="D258" s="33" t="s">
        <v>58</v>
      </c>
      <c r="E258" s="22">
        <v>272.3</v>
      </c>
      <c r="F258" s="22">
        <v>272.3</v>
      </c>
    </row>
    <row r="259" spans="1:6">
      <c r="A259" s="29" t="s">
        <v>330</v>
      </c>
      <c r="B259" s="30" t="s">
        <v>331</v>
      </c>
      <c r="C259" s="30"/>
      <c r="D259" s="30"/>
      <c r="E259" s="31">
        <v>9902.2999999999993</v>
      </c>
      <c r="F259" s="31">
        <v>9902.2999999999993</v>
      </c>
    </row>
    <row r="260" spans="1:6">
      <c r="A260" s="29" t="s">
        <v>116</v>
      </c>
      <c r="B260" s="30" t="s">
        <v>332</v>
      </c>
      <c r="C260" s="30"/>
      <c r="D260" s="30"/>
      <c r="E260" s="31">
        <v>9902.2999999999993</v>
      </c>
      <c r="F260" s="31">
        <v>9902.2999999999993</v>
      </c>
    </row>
    <row r="261" spans="1:6">
      <c r="A261" s="29" t="s">
        <v>107</v>
      </c>
      <c r="B261" s="30" t="s">
        <v>333</v>
      </c>
      <c r="C261" s="30"/>
      <c r="D261" s="30"/>
      <c r="E261" s="31">
        <v>1850.2</v>
      </c>
      <c r="F261" s="31">
        <v>1850.2</v>
      </c>
    </row>
    <row r="262" spans="1:6" ht="25.5">
      <c r="A262" s="29" t="s">
        <v>109</v>
      </c>
      <c r="B262" s="30" t="s">
        <v>333</v>
      </c>
      <c r="C262" s="30" t="s">
        <v>110</v>
      </c>
      <c r="D262" s="30"/>
      <c r="E262" s="31">
        <v>1687.3</v>
      </c>
      <c r="F262" s="31">
        <v>1687.3</v>
      </c>
    </row>
    <row r="263" spans="1:6">
      <c r="A263" s="29" t="s">
        <v>45</v>
      </c>
      <c r="B263" s="30" t="s">
        <v>333</v>
      </c>
      <c r="C263" s="30" t="s">
        <v>110</v>
      </c>
      <c r="D263" s="30" t="s">
        <v>46</v>
      </c>
      <c r="E263" s="31">
        <v>1687.3</v>
      </c>
      <c r="F263" s="31">
        <v>1687.3</v>
      </c>
    </row>
    <row r="264" spans="1:6">
      <c r="A264" s="32" t="s">
        <v>57</v>
      </c>
      <c r="B264" s="33" t="s">
        <v>333</v>
      </c>
      <c r="C264" s="33" t="s">
        <v>110</v>
      </c>
      <c r="D264" s="33" t="s">
        <v>58</v>
      </c>
      <c r="E264" s="22">
        <v>1687.3</v>
      </c>
      <c r="F264" s="22">
        <v>1687.3</v>
      </c>
    </row>
    <row r="265" spans="1:6">
      <c r="A265" s="29" t="s">
        <v>211</v>
      </c>
      <c r="B265" s="30" t="s">
        <v>333</v>
      </c>
      <c r="C265" s="30" t="s">
        <v>212</v>
      </c>
      <c r="D265" s="30"/>
      <c r="E265" s="31">
        <v>162.9</v>
      </c>
      <c r="F265" s="31">
        <v>162.9</v>
      </c>
    </row>
    <row r="266" spans="1:6">
      <c r="A266" s="29" t="s">
        <v>45</v>
      </c>
      <c r="B266" s="30" t="s">
        <v>333</v>
      </c>
      <c r="C266" s="30" t="s">
        <v>212</v>
      </c>
      <c r="D266" s="30" t="s">
        <v>46</v>
      </c>
      <c r="E266" s="31">
        <v>162.9</v>
      </c>
      <c r="F266" s="31">
        <v>162.9</v>
      </c>
    </row>
    <row r="267" spans="1:6">
      <c r="A267" s="32" t="s">
        <v>57</v>
      </c>
      <c r="B267" s="33" t="s">
        <v>333</v>
      </c>
      <c r="C267" s="33" t="s">
        <v>212</v>
      </c>
      <c r="D267" s="33" t="s">
        <v>58</v>
      </c>
      <c r="E267" s="22">
        <v>162.9</v>
      </c>
      <c r="F267" s="22">
        <v>162.9</v>
      </c>
    </row>
    <row r="268" spans="1:6">
      <c r="A268" s="29" t="s">
        <v>119</v>
      </c>
      <c r="B268" s="30" t="s">
        <v>334</v>
      </c>
      <c r="C268" s="30"/>
      <c r="D268" s="30"/>
      <c r="E268" s="31">
        <v>547.6</v>
      </c>
      <c r="F268" s="31">
        <v>547.6</v>
      </c>
    </row>
    <row r="269" spans="1:6">
      <c r="A269" s="29" t="s">
        <v>114</v>
      </c>
      <c r="B269" s="30" t="s">
        <v>334</v>
      </c>
      <c r="C269" s="30" t="s">
        <v>115</v>
      </c>
      <c r="D269" s="30"/>
      <c r="E269" s="31">
        <v>547.6</v>
      </c>
      <c r="F269" s="31">
        <v>547.6</v>
      </c>
    </row>
    <row r="270" spans="1:6">
      <c r="A270" s="29" t="s">
        <v>45</v>
      </c>
      <c r="B270" s="30" t="s">
        <v>334</v>
      </c>
      <c r="C270" s="30" t="s">
        <v>115</v>
      </c>
      <c r="D270" s="30" t="s">
        <v>46</v>
      </c>
      <c r="E270" s="31">
        <v>547.6</v>
      </c>
      <c r="F270" s="31">
        <v>547.6</v>
      </c>
    </row>
    <row r="271" spans="1:6">
      <c r="A271" s="32" t="s">
        <v>57</v>
      </c>
      <c r="B271" s="33" t="s">
        <v>334</v>
      </c>
      <c r="C271" s="33" t="s">
        <v>115</v>
      </c>
      <c r="D271" s="33" t="s">
        <v>58</v>
      </c>
      <c r="E271" s="22">
        <v>547.6</v>
      </c>
      <c r="F271" s="22">
        <v>547.6</v>
      </c>
    </row>
    <row r="272" spans="1:6">
      <c r="A272" s="29" t="s">
        <v>112</v>
      </c>
      <c r="B272" s="30" t="s">
        <v>335</v>
      </c>
      <c r="C272" s="30"/>
      <c r="D272" s="30"/>
      <c r="E272" s="31">
        <v>1982.2</v>
      </c>
      <c r="F272" s="31">
        <v>1982.2</v>
      </c>
    </row>
    <row r="273" spans="1:6">
      <c r="A273" s="29" t="s">
        <v>114</v>
      </c>
      <c r="B273" s="30" t="s">
        <v>335</v>
      </c>
      <c r="C273" s="30" t="s">
        <v>115</v>
      </c>
      <c r="D273" s="30"/>
      <c r="E273" s="31">
        <v>1982.2</v>
      </c>
      <c r="F273" s="31">
        <v>1982.2</v>
      </c>
    </row>
    <row r="274" spans="1:6">
      <c r="A274" s="29" t="s">
        <v>45</v>
      </c>
      <c r="B274" s="30" t="s">
        <v>335</v>
      </c>
      <c r="C274" s="30" t="s">
        <v>115</v>
      </c>
      <c r="D274" s="30" t="s">
        <v>46</v>
      </c>
      <c r="E274" s="31">
        <v>1982.2</v>
      </c>
      <c r="F274" s="31">
        <v>1982.2</v>
      </c>
    </row>
    <row r="275" spans="1:6">
      <c r="A275" s="32" t="s">
        <v>57</v>
      </c>
      <c r="B275" s="33" t="s">
        <v>335</v>
      </c>
      <c r="C275" s="33" t="s">
        <v>115</v>
      </c>
      <c r="D275" s="33" t="s">
        <v>58</v>
      </c>
      <c r="E275" s="22">
        <v>1982.2</v>
      </c>
      <c r="F275" s="22">
        <v>1982.2</v>
      </c>
    </row>
    <row r="276" spans="1:6">
      <c r="A276" s="29" t="s">
        <v>128</v>
      </c>
      <c r="B276" s="30" t="s">
        <v>336</v>
      </c>
      <c r="C276" s="30"/>
      <c r="D276" s="30"/>
      <c r="E276" s="31">
        <v>360</v>
      </c>
      <c r="F276" s="31">
        <v>360</v>
      </c>
    </row>
    <row r="277" spans="1:6">
      <c r="A277" s="29" t="s">
        <v>114</v>
      </c>
      <c r="B277" s="30" t="s">
        <v>336</v>
      </c>
      <c r="C277" s="30" t="s">
        <v>115</v>
      </c>
      <c r="D277" s="30"/>
      <c r="E277" s="31">
        <v>360</v>
      </c>
      <c r="F277" s="31">
        <v>360</v>
      </c>
    </row>
    <row r="278" spans="1:6">
      <c r="A278" s="29" t="s">
        <v>45</v>
      </c>
      <c r="B278" s="30" t="s">
        <v>336</v>
      </c>
      <c r="C278" s="30" t="s">
        <v>115</v>
      </c>
      <c r="D278" s="30" t="s">
        <v>46</v>
      </c>
      <c r="E278" s="31">
        <v>360</v>
      </c>
      <c r="F278" s="31">
        <v>360</v>
      </c>
    </row>
    <row r="279" spans="1:6">
      <c r="A279" s="32" t="s">
        <v>57</v>
      </c>
      <c r="B279" s="33" t="s">
        <v>336</v>
      </c>
      <c r="C279" s="33" t="s">
        <v>115</v>
      </c>
      <c r="D279" s="33" t="s">
        <v>58</v>
      </c>
      <c r="E279" s="22">
        <v>360</v>
      </c>
      <c r="F279" s="22">
        <v>360</v>
      </c>
    </row>
    <row r="280" spans="1:6" ht="25.5">
      <c r="A280" s="29" t="s">
        <v>244</v>
      </c>
      <c r="B280" s="30" t="s">
        <v>337</v>
      </c>
      <c r="C280" s="30"/>
      <c r="D280" s="30"/>
      <c r="E280" s="31">
        <v>360</v>
      </c>
      <c r="F280" s="31">
        <v>360</v>
      </c>
    </row>
    <row r="281" spans="1:6">
      <c r="A281" s="29" t="s">
        <v>114</v>
      </c>
      <c r="B281" s="30" t="s">
        <v>337</v>
      </c>
      <c r="C281" s="30" t="s">
        <v>115</v>
      </c>
      <c r="D281" s="30"/>
      <c r="E281" s="31">
        <v>360</v>
      </c>
      <c r="F281" s="31">
        <v>360</v>
      </c>
    </row>
    <row r="282" spans="1:6">
      <c r="A282" s="29" t="s">
        <v>45</v>
      </c>
      <c r="B282" s="30" t="s">
        <v>337</v>
      </c>
      <c r="C282" s="30" t="s">
        <v>115</v>
      </c>
      <c r="D282" s="30" t="s">
        <v>46</v>
      </c>
      <c r="E282" s="31">
        <v>360</v>
      </c>
      <c r="F282" s="31">
        <v>360</v>
      </c>
    </row>
    <row r="283" spans="1:6">
      <c r="A283" s="32" t="s">
        <v>57</v>
      </c>
      <c r="B283" s="33" t="s">
        <v>337</v>
      </c>
      <c r="C283" s="33" t="s">
        <v>115</v>
      </c>
      <c r="D283" s="33" t="s">
        <v>58</v>
      </c>
      <c r="E283" s="22">
        <v>360</v>
      </c>
      <c r="F283" s="22">
        <v>360</v>
      </c>
    </row>
    <row r="284" spans="1:6" ht="25.5">
      <c r="A284" s="29" t="s">
        <v>213</v>
      </c>
      <c r="B284" s="30" t="s">
        <v>338</v>
      </c>
      <c r="C284" s="30"/>
      <c r="D284" s="30"/>
      <c r="E284" s="31">
        <v>4802.3</v>
      </c>
      <c r="F284" s="31">
        <v>4802.3</v>
      </c>
    </row>
    <row r="285" spans="1:6" ht="38.25">
      <c r="A285" s="29" t="s">
        <v>339</v>
      </c>
      <c r="B285" s="30" t="s">
        <v>340</v>
      </c>
      <c r="C285" s="30"/>
      <c r="D285" s="30"/>
      <c r="E285" s="31">
        <v>4802.3</v>
      </c>
      <c r="F285" s="31">
        <v>4802.3</v>
      </c>
    </row>
    <row r="286" spans="1:6">
      <c r="A286" s="29" t="s">
        <v>114</v>
      </c>
      <c r="B286" s="30" t="s">
        <v>340</v>
      </c>
      <c r="C286" s="30" t="s">
        <v>115</v>
      </c>
      <c r="D286" s="30"/>
      <c r="E286" s="31">
        <v>4802.3</v>
      </c>
      <c r="F286" s="31">
        <v>4802.3</v>
      </c>
    </row>
    <row r="287" spans="1:6">
      <c r="A287" s="29" t="s">
        <v>45</v>
      </c>
      <c r="B287" s="30" t="s">
        <v>340</v>
      </c>
      <c r="C287" s="30" t="s">
        <v>115</v>
      </c>
      <c r="D287" s="30" t="s">
        <v>46</v>
      </c>
      <c r="E287" s="31">
        <v>4802.3</v>
      </c>
      <c r="F287" s="31">
        <v>4802.3</v>
      </c>
    </row>
    <row r="288" spans="1:6">
      <c r="A288" s="32" t="s">
        <v>57</v>
      </c>
      <c r="B288" s="33" t="s">
        <v>340</v>
      </c>
      <c r="C288" s="33" t="s">
        <v>115</v>
      </c>
      <c r="D288" s="33" t="s">
        <v>58</v>
      </c>
      <c r="E288" s="22">
        <v>4802.3</v>
      </c>
      <c r="F288" s="22">
        <v>4802.3</v>
      </c>
    </row>
    <row r="289" spans="1:6" ht="25.5">
      <c r="A289" s="29" t="s">
        <v>346</v>
      </c>
      <c r="B289" s="30" t="s">
        <v>347</v>
      </c>
      <c r="C289" s="30"/>
      <c r="D289" s="30"/>
      <c r="E289" s="31">
        <v>238551.90000000002</v>
      </c>
      <c r="F289" s="31">
        <v>202438.80000000002</v>
      </c>
    </row>
    <row r="290" spans="1:6">
      <c r="A290" s="29" t="s">
        <v>348</v>
      </c>
      <c r="B290" s="30" t="s">
        <v>349</v>
      </c>
      <c r="C290" s="30"/>
      <c r="D290" s="30"/>
      <c r="E290" s="31">
        <v>40906.100000000006</v>
      </c>
      <c r="F290" s="31">
        <v>36750.100000000006</v>
      </c>
    </row>
    <row r="291" spans="1:6">
      <c r="A291" s="29" t="s">
        <v>116</v>
      </c>
      <c r="B291" s="30" t="s">
        <v>350</v>
      </c>
      <c r="C291" s="30"/>
      <c r="D291" s="30"/>
      <c r="E291" s="31">
        <v>40906.100000000006</v>
      </c>
      <c r="F291" s="31">
        <v>36750.100000000006</v>
      </c>
    </row>
    <row r="292" spans="1:6">
      <c r="A292" s="29" t="s">
        <v>107</v>
      </c>
      <c r="B292" s="30" t="s">
        <v>351</v>
      </c>
      <c r="C292" s="30"/>
      <c r="D292" s="30"/>
      <c r="E292" s="31">
        <v>39536.300000000003</v>
      </c>
      <c r="F292" s="31">
        <v>35280.300000000003</v>
      </c>
    </row>
    <row r="293" spans="1:6">
      <c r="A293" s="29" t="s">
        <v>211</v>
      </c>
      <c r="B293" s="30" t="s">
        <v>351</v>
      </c>
      <c r="C293" s="30" t="s">
        <v>212</v>
      </c>
      <c r="D293" s="30"/>
      <c r="E293" s="31">
        <v>39536.300000000003</v>
      </c>
      <c r="F293" s="31">
        <v>35280.300000000003</v>
      </c>
    </row>
    <row r="294" spans="1:6">
      <c r="A294" s="29" t="s">
        <v>59</v>
      </c>
      <c r="B294" s="30" t="s">
        <v>351</v>
      </c>
      <c r="C294" s="30" t="s">
        <v>212</v>
      </c>
      <c r="D294" s="30" t="s">
        <v>60</v>
      </c>
      <c r="E294" s="31">
        <v>39536.300000000003</v>
      </c>
      <c r="F294" s="31">
        <v>35280.300000000003</v>
      </c>
    </row>
    <row r="295" spans="1:6">
      <c r="A295" s="32" t="s">
        <v>61</v>
      </c>
      <c r="B295" s="33" t="s">
        <v>351</v>
      </c>
      <c r="C295" s="33" t="s">
        <v>212</v>
      </c>
      <c r="D295" s="33" t="s">
        <v>62</v>
      </c>
      <c r="E295" s="22">
        <v>39536.300000000003</v>
      </c>
      <c r="F295" s="22">
        <v>35280.300000000003</v>
      </c>
    </row>
    <row r="296" spans="1:6">
      <c r="A296" s="29" t="s">
        <v>119</v>
      </c>
      <c r="B296" s="30" t="s">
        <v>352</v>
      </c>
      <c r="C296" s="30"/>
      <c r="D296" s="30"/>
      <c r="E296" s="31">
        <v>869.8</v>
      </c>
      <c r="F296" s="31">
        <v>869.8</v>
      </c>
    </row>
    <row r="297" spans="1:6">
      <c r="A297" s="29" t="s">
        <v>211</v>
      </c>
      <c r="B297" s="30" t="s">
        <v>352</v>
      </c>
      <c r="C297" s="30" t="s">
        <v>212</v>
      </c>
      <c r="D297" s="30"/>
      <c r="E297" s="31">
        <v>869.8</v>
      </c>
      <c r="F297" s="31">
        <v>869.8</v>
      </c>
    </row>
    <row r="298" spans="1:6">
      <c r="A298" s="29" t="s">
        <v>59</v>
      </c>
      <c r="B298" s="30" t="s">
        <v>352</v>
      </c>
      <c r="C298" s="30" t="s">
        <v>212</v>
      </c>
      <c r="D298" s="30" t="s">
        <v>60</v>
      </c>
      <c r="E298" s="31">
        <v>869.8</v>
      </c>
      <c r="F298" s="31">
        <v>869.8</v>
      </c>
    </row>
    <row r="299" spans="1:6">
      <c r="A299" s="32" t="s">
        <v>61</v>
      </c>
      <c r="B299" s="33" t="s">
        <v>352</v>
      </c>
      <c r="C299" s="33" t="s">
        <v>212</v>
      </c>
      <c r="D299" s="33" t="s">
        <v>62</v>
      </c>
      <c r="E299" s="22">
        <v>869.8</v>
      </c>
      <c r="F299" s="22">
        <v>869.8</v>
      </c>
    </row>
    <row r="300" spans="1:6" ht="25.5">
      <c r="A300" s="29" t="s">
        <v>213</v>
      </c>
      <c r="B300" s="30" t="s">
        <v>568</v>
      </c>
      <c r="C300" s="30"/>
      <c r="D300" s="30"/>
      <c r="E300" s="31">
        <v>500</v>
      </c>
      <c r="F300" s="31">
        <v>600</v>
      </c>
    </row>
    <row r="301" spans="1:6">
      <c r="A301" s="29" t="s">
        <v>265</v>
      </c>
      <c r="B301" s="30" t="s">
        <v>569</v>
      </c>
      <c r="C301" s="30"/>
      <c r="D301" s="30"/>
      <c r="E301" s="31">
        <v>500</v>
      </c>
      <c r="F301" s="31">
        <v>600</v>
      </c>
    </row>
    <row r="302" spans="1:6">
      <c r="A302" s="29" t="s">
        <v>211</v>
      </c>
      <c r="B302" s="30" t="s">
        <v>569</v>
      </c>
      <c r="C302" s="30" t="s">
        <v>212</v>
      </c>
      <c r="D302" s="30"/>
      <c r="E302" s="31">
        <v>500</v>
      </c>
      <c r="F302" s="31">
        <v>600</v>
      </c>
    </row>
    <row r="303" spans="1:6">
      <c r="A303" s="29" t="s">
        <v>59</v>
      </c>
      <c r="B303" s="30" t="s">
        <v>569</v>
      </c>
      <c r="C303" s="30" t="s">
        <v>212</v>
      </c>
      <c r="D303" s="30" t="s">
        <v>60</v>
      </c>
      <c r="E303" s="31">
        <v>500</v>
      </c>
      <c r="F303" s="31">
        <v>600</v>
      </c>
    </row>
    <row r="304" spans="1:6">
      <c r="A304" s="32" t="s">
        <v>61</v>
      </c>
      <c r="B304" s="33" t="s">
        <v>569</v>
      </c>
      <c r="C304" s="33" t="s">
        <v>212</v>
      </c>
      <c r="D304" s="33" t="s">
        <v>62</v>
      </c>
      <c r="E304" s="22">
        <v>500</v>
      </c>
      <c r="F304" s="22">
        <v>600</v>
      </c>
    </row>
    <row r="305" spans="1:6">
      <c r="A305" s="29" t="s">
        <v>356</v>
      </c>
      <c r="B305" s="30" t="s">
        <v>357</v>
      </c>
      <c r="C305" s="30"/>
      <c r="D305" s="30"/>
      <c r="E305" s="31">
        <v>20209.599999999999</v>
      </c>
      <c r="F305" s="31">
        <v>18169.599999999999</v>
      </c>
    </row>
    <row r="306" spans="1:6">
      <c r="A306" s="29" t="s">
        <v>116</v>
      </c>
      <c r="B306" s="30" t="s">
        <v>358</v>
      </c>
      <c r="C306" s="30"/>
      <c r="D306" s="30"/>
      <c r="E306" s="31">
        <v>20209.599999999999</v>
      </c>
      <c r="F306" s="31">
        <v>18169.599999999999</v>
      </c>
    </row>
    <row r="307" spans="1:6">
      <c r="A307" s="29" t="s">
        <v>107</v>
      </c>
      <c r="B307" s="30" t="s">
        <v>359</v>
      </c>
      <c r="C307" s="30"/>
      <c r="D307" s="30"/>
      <c r="E307" s="31">
        <v>19303.099999999999</v>
      </c>
      <c r="F307" s="31">
        <v>17063.099999999999</v>
      </c>
    </row>
    <row r="308" spans="1:6" ht="25.5">
      <c r="A308" s="29" t="s">
        <v>109</v>
      </c>
      <c r="B308" s="30" t="s">
        <v>359</v>
      </c>
      <c r="C308" s="30" t="s">
        <v>110</v>
      </c>
      <c r="D308" s="30"/>
      <c r="E308" s="31">
        <v>19303.099999999999</v>
      </c>
      <c r="F308" s="31">
        <v>17063.099999999999</v>
      </c>
    </row>
    <row r="309" spans="1:6">
      <c r="A309" s="29" t="s">
        <v>59</v>
      </c>
      <c r="B309" s="30" t="s">
        <v>359</v>
      </c>
      <c r="C309" s="30" t="s">
        <v>110</v>
      </c>
      <c r="D309" s="30" t="s">
        <v>60</v>
      </c>
      <c r="E309" s="31">
        <v>19303.099999999999</v>
      </c>
      <c r="F309" s="31">
        <v>17063.099999999999</v>
      </c>
    </row>
    <row r="310" spans="1:6">
      <c r="A310" s="32" t="s">
        <v>61</v>
      </c>
      <c r="B310" s="33" t="s">
        <v>359</v>
      </c>
      <c r="C310" s="33" t="s">
        <v>110</v>
      </c>
      <c r="D310" s="33" t="s">
        <v>62</v>
      </c>
      <c r="E310" s="22">
        <v>19303.099999999999</v>
      </c>
      <c r="F310" s="22">
        <v>17063.099999999999</v>
      </c>
    </row>
    <row r="311" spans="1:6">
      <c r="A311" s="29" t="s">
        <v>119</v>
      </c>
      <c r="B311" s="30" t="s">
        <v>360</v>
      </c>
      <c r="C311" s="30"/>
      <c r="D311" s="30"/>
      <c r="E311" s="31">
        <v>506.5</v>
      </c>
      <c r="F311" s="31">
        <v>506.5</v>
      </c>
    </row>
    <row r="312" spans="1:6">
      <c r="A312" s="29" t="s">
        <v>114</v>
      </c>
      <c r="B312" s="30" t="s">
        <v>360</v>
      </c>
      <c r="C312" s="30" t="s">
        <v>115</v>
      </c>
      <c r="D312" s="30"/>
      <c r="E312" s="31">
        <v>506.5</v>
      </c>
      <c r="F312" s="31">
        <v>506.5</v>
      </c>
    </row>
    <row r="313" spans="1:6">
      <c r="A313" s="29" t="s">
        <v>59</v>
      </c>
      <c r="B313" s="30" t="s">
        <v>360</v>
      </c>
      <c r="C313" s="30" t="s">
        <v>115</v>
      </c>
      <c r="D313" s="30" t="s">
        <v>60</v>
      </c>
      <c r="E313" s="31">
        <v>506.5</v>
      </c>
      <c r="F313" s="31">
        <v>506.5</v>
      </c>
    </row>
    <row r="314" spans="1:6">
      <c r="A314" s="32" t="s">
        <v>61</v>
      </c>
      <c r="B314" s="33" t="s">
        <v>360</v>
      </c>
      <c r="C314" s="33" t="s">
        <v>115</v>
      </c>
      <c r="D314" s="33" t="s">
        <v>62</v>
      </c>
      <c r="E314" s="22">
        <v>506.5</v>
      </c>
      <c r="F314" s="22">
        <v>506.5</v>
      </c>
    </row>
    <row r="315" spans="1:6" ht="25.5">
      <c r="A315" s="29" t="s">
        <v>213</v>
      </c>
      <c r="B315" s="30" t="s">
        <v>570</v>
      </c>
      <c r="C315" s="30"/>
      <c r="D315" s="30"/>
      <c r="E315" s="31">
        <v>400</v>
      </c>
      <c r="F315" s="31">
        <v>600</v>
      </c>
    </row>
    <row r="316" spans="1:6">
      <c r="A316" s="29" t="s">
        <v>265</v>
      </c>
      <c r="B316" s="30" t="s">
        <v>571</v>
      </c>
      <c r="C316" s="30"/>
      <c r="D316" s="30"/>
      <c r="E316" s="31">
        <v>400</v>
      </c>
      <c r="F316" s="31">
        <v>600</v>
      </c>
    </row>
    <row r="317" spans="1:6">
      <c r="A317" s="29" t="s">
        <v>114</v>
      </c>
      <c r="B317" s="30" t="s">
        <v>571</v>
      </c>
      <c r="C317" s="30" t="s">
        <v>115</v>
      </c>
      <c r="D317" s="30"/>
      <c r="E317" s="31">
        <v>400</v>
      </c>
      <c r="F317" s="31">
        <v>600</v>
      </c>
    </row>
    <row r="318" spans="1:6">
      <c r="A318" s="29" t="s">
        <v>59</v>
      </c>
      <c r="B318" s="30" t="s">
        <v>571</v>
      </c>
      <c r="C318" s="30" t="s">
        <v>115</v>
      </c>
      <c r="D318" s="30" t="s">
        <v>60</v>
      </c>
      <c r="E318" s="31">
        <v>400</v>
      </c>
      <c r="F318" s="31">
        <v>600</v>
      </c>
    </row>
    <row r="319" spans="1:6">
      <c r="A319" s="32" t="s">
        <v>61</v>
      </c>
      <c r="B319" s="33" t="s">
        <v>571</v>
      </c>
      <c r="C319" s="33" t="s">
        <v>115</v>
      </c>
      <c r="D319" s="33" t="s">
        <v>62</v>
      </c>
      <c r="E319" s="22">
        <v>400</v>
      </c>
      <c r="F319" s="22">
        <v>600</v>
      </c>
    </row>
    <row r="320" spans="1:6">
      <c r="A320" s="29" t="s">
        <v>363</v>
      </c>
      <c r="B320" s="30" t="s">
        <v>364</v>
      </c>
      <c r="C320" s="30"/>
      <c r="D320" s="30"/>
      <c r="E320" s="31">
        <v>45381.1</v>
      </c>
      <c r="F320" s="31">
        <v>40524</v>
      </c>
    </row>
    <row r="321" spans="1:6">
      <c r="A321" s="29" t="s">
        <v>116</v>
      </c>
      <c r="B321" s="30" t="s">
        <v>365</v>
      </c>
      <c r="C321" s="30"/>
      <c r="D321" s="30"/>
      <c r="E321" s="31">
        <v>45381.1</v>
      </c>
      <c r="F321" s="31">
        <v>40524</v>
      </c>
    </row>
    <row r="322" spans="1:6">
      <c r="A322" s="29" t="s">
        <v>107</v>
      </c>
      <c r="B322" s="30" t="s">
        <v>366</v>
      </c>
      <c r="C322" s="30"/>
      <c r="D322" s="30"/>
      <c r="E322" s="31">
        <v>44150.1</v>
      </c>
      <c r="F322" s="31">
        <v>39446.1</v>
      </c>
    </row>
    <row r="323" spans="1:6" ht="25.5">
      <c r="A323" s="29" t="s">
        <v>109</v>
      </c>
      <c r="B323" s="30" t="s">
        <v>366</v>
      </c>
      <c r="C323" s="30" t="s">
        <v>110</v>
      </c>
      <c r="D323" s="30"/>
      <c r="E323" s="31">
        <v>44150.1</v>
      </c>
      <c r="F323" s="31">
        <v>39446.1</v>
      </c>
    </row>
    <row r="324" spans="1:6">
      <c r="A324" s="29" t="s">
        <v>59</v>
      </c>
      <c r="B324" s="30" t="s">
        <v>366</v>
      </c>
      <c r="C324" s="30" t="s">
        <v>110</v>
      </c>
      <c r="D324" s="30" t="s">
        <v>60</v>
      </c>
      <c r="E324" s="31">
        <v>44150.1</v>
      </c>
      <c r="F324" s="31">
        <v>39446.1</v>
      </c>
    </row>
    <row r="325" spans="1:6">
      <c r="A325" s="32" t="s">
        <v>61</v>
      </c>
      <c r="B325" s="33" t="s">
        <v>366</v>
      </c>
      <c r="C325" s="33" t="s">
        <v>110</v>
      </c>
      <c r="D325" s="33" t="s">
        <v>62</v>
      </c>
      <c r="E325" s="22">
        <v>44150.1</v>
      </c>
      <c r="F325" s="22">
        <v>39446.1</v>
      </c>
    </row>
    <row r="326" spans="1:6">
      <c r="A326" s="29" t="s">
        <v>119</v>
      </c>
      <c r="B326" s="30" t="s">
        <v>367</v>
      </c>
      <c r="C326" s="30"/>
      <c r="D326" s="30"/>
      <c r="E326" s="31">
        <v>316.8</v>
      </c>
      <c r="F326" s="31">
        <v>316.8</v>
      </c>
    </row>
    <row r="327" spans="1:6">
      <c r="A327" s="29" t="s">
        <v>114</v>
      </c>
      <c r="B327" s="30" t="s">
        <v>367</v>
      </c>
      <c r="C327" s="30" t="s">
        <v>115</v>
      </c>
      <c r="D327" s="30"/>
      <c r="E327" s="31">
        <v>316.8</v>
      </c>
      <c r="F327" s="31">
        <v>316.8</v>
      </c>
    </row>
    <row r="328" spans="1:6">
      <c r="A328" s="29" t="s">
        <v>59</v>
      </c>
      <c r="B328" s="30" t="s">
        <v>367</v>
      </c>
      <c r="C328" s="30" t="s">
        <v>115</v>
      </c>
      <c r="D328" s="30" t="s">
        <v>60</v>
      </c>
      <c r="E328" s="31">
        <v>316.8</v>
      </c>
      <c r="F328" s="31">
        <v>316.8</v>
      </c>
    </row>
    <row r="329" spans="1:6">
      <c r="A329" s="32" t="s">
        <v>61</v>
      </c>
      <c r="B329" s="33" t="s">
        <v>367</v>
      </c>
      <c r="C329" s="33" t="s">
        <v>115</v>
      </c>
      <c r="D329" s="33" t="s">
        <v>62</v>
      </c>
      <c r="E329" s="22">
        <v>316.8</v>
      </c>
      <c r="F329" s="22">
        <v>316.8</v>
      </c>
    </row>
    <row r="330" spans="1:6" ht="38.25">
      <c r="A330" s="34" t="s">
        <v>278</v>
      </c>
      <c r="B330" s="30" t="s">
        <v>371</v>
      </c>
      <c r="C330" s="30"/>
      <c r="D330" s="30"/>
      <c r="E330" s="31">
        <v>278.2</v>
      </c>
      <c r="F330" s="31">
        <v>261.10000000000002</v>
      </c>
    </row>
    <row r="331" spans="1:6" ht="25.5">
      <c r="A331" s="29" t="s">
        <v>372</v>
      </c>
      <c r="B331" s="30" t="s">
        <v>373</v>
      </c>
      <c r="C331" s="30"/>
      <c r="D331" s="30"/>
      <c r="E331" s="31">
        <v>278.2</v>
      </c>
      <c r="F331" s="31">
        <v>261.10000000000002</v>
      </c>
    </row>
    <row r="332" spans="1:6">
      <c r="A332" s="29" t="s">
        <v>114</v>
      </c>
      <c r="B332" s="30" t="s">
        <v>373</v>
      </c>
      <c r="C332" s="30" t="s">
        <v>115</v>
      </c>
      <c r="D332" s="30"/>
      <c r="E332" s="31">
        <v>278.2</v>
      </c>
      <c r="F332" s="31">
        <v>261.10000000000002</v>
      </c>
    </row>
    <row r="333" spans="1:6">
      <c r="A333" s="29" t="s">
        <v>59</v>
      </c>
      <c r="B333" s="30" t="s">
        <v>373</v>
      </c>
      <c r="C333" s="30" t="s">
        <v>115</v>
      </c>
      <c r="D333" s="30" t="s">
        <v>60</v>
      </c>
      <c r="E333" s="31">
        <v>278.2</v>
      </c>
      <c r="F333" s="31">
        <v>261.10000000000002</v>
      </c>
    </row>
    <row r="334" spans="1:6">
      <c r="A334" s="32" t="s">
        <v>61</v>
      </c>
      <c r="B334" s="33" t="s">
        <v>373</v>
      </c>
      <c r="C334" s="33" t="s">
        <v>115</v>
      </c>
      <c r="D334" s="33" t="s">
        <v>62</v>
      </c>
      <c r="E334" s="22">
        <v>278.2</v>
      </c>
      <c r="F334" s="22">
        <v>261.10000000000002</v>
      </c>
    </row>
    <row r="335" spans="1:6" ht="25.5">
      <c r="A335" s="29" t="s">
        <v>213</v>
      </c>
      <c r="B335" s="30" t="s">
        <v>374</v>
      </c>
      <c r="C335" s="30"/>
      <c r="D335" s="30"/>
      <c r="E335" s="31">
        <v>636</v>
      </c>
      <c r="F335" s="31">
        <v>500</v>
      </c>
    </row>
    <row r="336" spans="1:6">
      <c r="A336" s="29" t="s">
        <v>265</v>
      </c>
      <c r="B336" s="30" t="s">
        <v>375</v>
      </c>
      <c r="C336" s="30"/>
      <c r="D336" s="30"/>
      <c r="E336" s="31">
        <v>636</v>
      </c>
      <c r="F336" s="31">
        <v>500</v>
      </c>
    </row>
    <row r="337" spans="1:6">
      <c r="A337" s="29" t="s">
        <v>114</v>
      </c>
      <c r="B337" s="30" t="s">
        <v>375</v>
      </c>
      <c r="C337" s="30" t="s">
        <v>115</v>
      </c>
      <c r="D337" s="30"/>
      <c r="E337" s="31">
        <v>636</v>
      </c>
      <c r="F337" s="31">
        <v>500</v>
      </c>
    </row>
    <row r="338" spans="1:6">
      <c r="A338" s="29" t="s">
        <v>59</v>
      </c>
      <c r="B338" s="30" t="s">
        <v>375</v>
      </c>
      <c r="C338" s="30" t="s">
        <v>115</v>
      </c>
      <c r="D338" s="30" t="s">
        <v>60</v>
      </c>
      <c r="E338" s="31">
        <v>636</v>
      </c>
      <c r="F338" s="31">
        <v>500</v>
      </c>
    </row>
    <row r="339" spans="1:6">
      <c r="A339" s="32" t="s">
        <v>61</v>
      </c>
      <c r="B339" s="33" t="s">
        <v>375</v>
      </c>
      <c r="C339" s="33" t="s">
        <v>115</v>
      </c>
      <c r="D339" s="33" t="s">
        <v>62</v>
      </c>
      <c r="E339" s="22">
        <v>636</v>
      </c>
      <c r="F339" s="22">
        <v>500</v>
      </c>
    </row>
    <row r="340" spans="1:6">
      <c r="A340" s="29" t="s">
        <v>376</v>
      </c>
      <c r="B340" s="30" t="s">
        <v>377</v>
      </c>
      <c r="C340" s="30"/>
      <c r="D340" s="30"/>
      <c r="E340" s="31">
        <v>83331.400000000009</v>
      </c>
      <c r="F340" s="31">
        <v>65971.399999999994</v>
      </c>
    </row>
    <row r="341" spans="1:6">
      <c r="A341" s="29" t="s">
        <v>116</v>
      </c>
      <c r="B341" s="30" t="s">
        <v>378</v>
      </c>
      <c r="C341" s="30"/>
      <c r="D341" s="30"/>
      <c r="E341" s="31">
        <v>83331.400000000009</v>
      </c>
      <c r="F341" s="31">
        <v>65971.399999999994</v>
      </c>
    </row>
    <row r="342" spans="1:6">
      <c r="A342" s="29" t="s">
        <v>107</v>
      </c>
      <c r="B342" s="30" t="s">
        <v>379</v>
      </c>
      <c r="C342" s="30"/>
      <c r="D342" s="30"/>
      <c r="E342" s="31">
        <v>81113.3</v>
      </c>
      <c r="F342" s="31">
        <v>63913.3</v>
      </c>
    </row>
    <row r="343" spans="1:6">
      <c r="A343" s="29" t="s">
        <v>211</v>
      </c>
      <c r="B343" s="30" t="s">
        <v>379</v>
      </c>
      <c r="C343" s="30" t="s">
        <v>212</v>
      </c>
      <c r="D343" s="30"/>
      <c r="E343" s="31">
        <v>81113.3</v>
      </c>
      <c r="F343" s="31">
        <v>63913.3</v>
      </c>
    </row>
    <row r="344" spans="1:6">
      <c r="A344" s="29" t="s">
        <v>45</v>
      </c>
      <c r="B344" s="30" t="s">
        <v>379</v>
      </c>
      <c r="C344" s="30" t="s">
        <v>212</v>
      </c>
      <c r="D344" s="30" t="s">
        <v>46</v>
      </c>
      <c r="E344" s="31">
        <v>81113.3</v>
      </c>
      <c r="F344" s="31">
        <v>63913.3</v>
      </c>
    </row>
    <row r="345" spans="1:6">
      <c r="A345" s="32" t="s">
        <v>51</v>
      </c>
      <c r="B345" s="33" t="s">
        <v>379</v>
      </c>
      <c r="C345" s="33" t="s">
        <v>212</v>
      </c>
      <c r="D345" s="33" t="s">
        <v>52</v>
      </c>
      <c r="E345" s="22">
        <v>81113.3</v>
      </c>
      <c r="F345" s="22">
        <v>63913.3</v>
      </c>
    </row>
    <row r="346" spans="1:6">
      <c r="A346" s="29" t="s">
        <v>119</v>
      </c>
      <c r="B346" s="30" t="s">
        <v>380</v>
      </c>
      <c r="C346" s="30"/>
      <c r="D346" s="30"/>
      <c r="E346" s="31">
        <v>1258.0999999999999</v>
      </c>
      <c r="F346" s="31">
        <v>1258.0999999999999</v>
      </c>
    </row>
    <row r="347" spans="1:6">
      <c r="A347" s="29" t="s">
        <v>211</v>
      </c>
      <c r="B347" s="30" t="s">
        <v>380</v>
      </c>
      <c r="C347" s="30" t="s">
        <v>212</v>
      </c>
      <c r="D347" s="30"/>
      <c r="E347" s="31">
        <v>1258.0999999999999</v>
      </c>
      <c r="F347" s="31">
        <v>1258.0999999999999</v>
      </c>
    </row>
    <row r="348" spans="1:6">
      <c r="A348" s="29" t="s">
        <v>45</v>
      </c>
      <c r="B348" s="30" t="s">
        <v>380</v>
      </c>
      <c r="C348" s="30" t="s">
        <v>212</v>
      </c>
      <c r="D348" s="30" t="s">
        <v>46</v>
      </c>
      <c r="E348" s="31">
        <v>1258.0999999999999</v>
      </c>
      <c r="F348" s="31">
        <v>1258.0999999999999</v>
      </c>
    </row>
    <row r="349" spans="1:6">
      <c r="A349" s="32" t="s">
        <v>51</v>
      </c>
      <c r="B349" s="33" t="s">
        <v>380</v>
      </c>
      <c r="C349" s="33" t="s">
        <v>212</v>
      </c>
      <c r="D349" s="33" t="s">
        <v>52</v>
      </c>
      <c r="E349" s="22">
        <v>1258.0999999999999</v>
      </c>
      <c r="F349" s="22">
        <v>1258.0999999999999</v>
      </c>
    </row>
    <row r="350" spans="1:6" ht="25.5">
      <c r="A350" s="29" t="s">
        <v>213</v>
      </c>
      <c r="B350" s="30" t="s">
        <v>572</v>
      </c>
      <c r="C350" s="30"/>
      <c r="D350" s="30"/>
      <c r="E350" s="31">
        <v>960</v>
      </c>
      <c r="F350" s="31">
        <v>800</v>
      </c>
    </row>
    <row r="351" spans="1:6">
      <c r="A351" s="29" t="s">
        <v>265</v>
      </c>
      <c r="B351" s="30" t="s">
        <v>573</v>
      </c>
      <c r="C351" s="30"/>
      <c r="D351" s="30"/>
      <c r="E351" s="31">
        <v>960</v>
      </c>
      <c r="F351" s="31">
        <v>800</v>
      </c>
    </row>
    <row r="352" spans="1:6">
      <c r="A352" s="29" t="s">
        <v>211</v>
      </c>
      <c r="B352" s="30" t="s">
        <v>573</v>
      </c>
      <c r="C352" s="30" t="s">
        <v>212</v>
      </c>
      <c r="D352" s="30"/>
      <c r="E352" s="31">
        <v>960</v>
      </c>
      <c r="F352" s="31">
        <v>800</v>
      </c>
    </row>
    <row r="353" spans="1:6">
      <c r="A353" s="29" t="s">
        <v>45</v>
      </c>
      <c r="B353" s="30" t="s">
        <v>573</v>
      </c>
      <c r="C353" s="30" t="s">
        <v>212</v>
      </c>
      <c r="D353" s="30" t="s">
        <v>46</v>
      </c>
      <c r="E353" s="31">
        <v>960</v>
      </c>
      <c r="F353" s="31">
        <v>800</v>
      </c>
    </row>
    <row r="354" spans="1:6">
      <c r="A354" s="32" t="s">
        <v>51</v>
      </c>
      <c r="B354" s="33" t="s">
        <v>573</v>
      </c>
      <c r="C354" s="33" t="s">
        <v>212</v>
      </c>
      <c r="D354" s="33" t="s">
        <v>52</v>
      </c>
      <c r="E354" s="22">
        <v>960</v>
      </c>
      <c r="F354" s="22">
        <v>800</v>
      </c>
    </row>
    <row r="355" spans="1:6">
      <c r="A355" s="29" t="s">
        <v>385</v>
      </c>
      <c r="B355" s="30" t="s">
        <v>386</v>
      </c>
      <c r="C355" s="30"/>
      <c r="D355" s="30"/>
      <c r="E355" s="31">
        <v>48723.700000000004</v>
      </c>
      <c r="F355" s="31">
        <v>41023.700000000004</v>
      </c>
    </row>
    <row r="356" spans="1:6">
      <c r="A356" s="29" t="s">
        <v>105</v>
      </c>
      <c r="B356" s="30" t="s">
        <v>387</v>
      </c>
      <c r="C356" s="30"/>
      <c r="D356" s="30"/>
      <c r="E356" s="31">
        <v>7149.3</v>
      </c>
      <c r="F356" s="31">
        <v>7149.3</v>
      </c>
    </row>
    <row r="357" spans="1:6">
      <c r="A357" s="29" t="s">
        <v>107</v>
      </c>
      <c r="B357" s="30" t="s">
        <v>388</v>
      </c>
      <c r="C357" s="30"/>
      <c r="D357" s="30"/>
      <c r="E357" s="31">
        <v>7149.3</v>
      </c>
      <c r="F357" s="31">
        <v>7149.3</v>
      </c>
    </row>
    <row r="358" spans="1:6" ht="25.5">
      <c r="A358" s="29" t="s">
        <v>109</v>
      </c>
      <c r="B358" s="30" t="s">
        <v>388</v>
      </c>
      <c r="C358" s="30" t="s">
        <v>110</v>
      </c>
      <c r="D358" s="30"/>
      <c r="E358" s="31">
        <v>7149.3</v>
      </c>
      <c r="F358" s="31">
        <v>7149.3</v>
      </c>
    </row>
    <row r="359" spans="1:6">
      <c r="A359" s="29" t="s">
        <v>59</v>
      </c>
      <c r="B359" s="30" t="s">
        <v>388</v>
      </c>
      <c r="C359" s="30" t="s">
        <v>110</v>
      </c>
      <c r="D359" s="30" t="s">
        <v>60</v>
      </c>
      <c r="E359" s="31">
        <v>7149.3</v>
      </c>
      <c r="F359" s="31">
        <v>7149.3</v>
      </c>
    </row>
    <row r="360" spans="1:6">
      <c r="A360" s="32" t="s">
        <v>63</v>
      </c>
      <c r="B360" s="33" t="s">
        <v>388</v>
      </c>
      <c r="C360" s="33" t="s">
        <v>110</v>
      </c>
      <c r="D360" s="33" t="s">
        <v>64</v>
      </c>
      <c r="E360" s="22">
        <v>7149.3</v>
      </c>
      <c r="F360" s="22">
        <v>7149.3</v>
      </c>
    </row>
    <row r="361" spans="1:6">
      <c r="A361" s="29" t="s">
        <v>116</v>
      </c>
      <c r="B361" s="30" t="s">
        <v>390</v>
      </c>
      <c r="C361" s="30"/>
      <c r="D361" s="30"/>
      <c r="E361" s="31">
        <v>41574.400000000001</v>
      </c>
      <c r="F361" s="31">
        <v>33874.400000000001</v>
      </c>
    </row>
    <row r="362" spans="1:6">
      <c r="A362" s="29" t="s">
        <v>107</v>
      </c>
      <c r="B362" s="30" t="s">
        <v>391</v>
      </c>
      <c r="C362" s="30"/>
      <c r="D362" s="30"/>
      <c r="E362" s="31">
        <v>41574.400000000001</v>
      </c>
      <c r="F362" s="31">
        <v>33874.400000000001</v>
      </c>
    </row>
    <row r="363" spans="1:6" ht="25.5">
      <c r="A363" s="29" t="s">
        <v>109</v>
      </c>
      <c r="B363" s="30" t="s">
        <v>391</v>
      </c>
      <c r="C363" s="30" t="s">
        <v>110</v>
      </c>
      <c r="D363" s="30"/>
      <c r="E363" s="31">
        <v>41574.400000000001</v>
      </c>
      <c r="F363" s="31">
        <v>33874.400000000001</v>
      </c>
    </row>
    <row r="364" spans="1:6">
      <c r="A364" s="29" t="s">
        <v>59</v>
      </c>
      <c r="B364" s="30" t="s">
        <v>391</v>
      </c>
      <c r="C364" s="30" t="s">
        <v>110</v>
      </c>
      <c r="D364" s="30" t="s">
        <v>60</v>
      </c>
      <c r="E364" s="31">
        <v>41574.400000000001</v>
      </c>
      <c r="F364" s="31">
        <v>33874.400000000001</v>
      </c>
    </row>
    <row r="365" spans="1:6">
      <c r="A365" s="32" t="s">
        <v>63</v>
      </c>
      <c r="B365" s="33" t="s">
        <v>391</v>
      </c>
      <c r="C365" s="33" t="s">
        <v>110</v>
      </c>
      <c r="D365" s="33" t="s">
        <v>64</v>
      </c>
      <c r="E365" s="22">
        <v>41574.400000000001</v>
      </c>
      <c r="F365" s="22">
        <v>33874.400000000001</v>
      </c>
    </row>
    <row r="366" spans="1:6" ht="25.5">
      <c r="A366" s="29" t="s">
        <v>417</v>
      </c>
      <c r="B366" s="30" t="s">
        <v>418</v>
      </c>
      <c r="C366" s="30"/>
      <c r="D366" s="30"/>
      <c r="E366" s="31">
        <v>26470.100000000002</v>
      </c>
      <c r="F366" s="31">
        <v>26470.100000000002</v>
      </c>
    </row>
    <row r="367" spans="1:6">
      <c r="A367" s="29" t="s">
        <v>419</v>
      </c>
      <c r="B367" s="30" t="s">
        <v>420</v>
      </c>
      <c r="C367" s="30"/>
      <c r="D367" s="30"/>
      <c r="E367" s="31">
        <v>13530</v>
      </c>
      <c r="F367" s="31">
        <v>13530</v>
      </c>
    </row>
    <row r="368" spans="1:6">
      <c r="A368" s="29" t="s">
        <v>421</v>
      </c>
      <c r="B368" s="30" t="s">
        <v>422</v>
      </c>
      <c r="C368" s="30"/>
      <c r="D368" s="30"/>
      <c r="E368" s="31">
        <v>13530</v>
      </c>
      <c r="F368" s="31">
        <v>13530</v>
      </c>
    </row>
    <row r="369" spans="1:6">
      <c r="A369" s="29" t="s">
        <v>423</v>
      </c>
      <c r="B369" s="30" t="s">
        <v>424</v>
      </c>
      <c r="C369" s="30"/>
      <c r="D369" s="30"/>
      <c r="E369" s="31">
        <v>13530</v>
      </c>
      <c r="F369" s="31">
        <v>13530</v>
      </c>
    </row>
    <row r="370" spans="1:6">
      <c r="A370" s="29" t="s">
        <v>290</v>
      </c>
      <c r="B370" s="30" t="s">
        <v>424</v>
      </c>
      <c r="C370" s="30" t="s">
        <v>291</v>
      </c>
      <c r="D370" s="30"/>
      <c r="E370" s="31">
        <v>13530</v>
      </c>
      <c r="F370" s="31">
        <v>13530</v>
      </c>
    </row>
    <row r="371" spans="1:6">
      <c r="A371" s="29" t="s">
        <v>65</v>
      </c>
      <c r="B371" s="30" t="s">
        <v>424</v>
      </c>
      <c r="C371" s="30" t="s">
        <v>291</v>
      </c>
      <c r="D371" s="30" t="s">
        <v>66</v>
      </c>
      <c r="E371" s="31">
        <v>13530</v>
      </c>
      <c r="F371" s="31">
        <v>13530</v>
      </c>
    </row>
    <row r="372" spans="1:6">
      <c r="A372" s="32" t="s">
        <v>67</v>
      </c>
      <c r="B372" s="33" t="s">
        <v>424</v>
      </c>
      <c r="C372" s="33" t="s">
        <v>291</v>
      </c>
      <c r="D372" s="33" t="s">
        <v>68</v>
      </c>
      <c r="E372" s="22">
        <v>13530</v>
      </c>
      <c r="F372" s="22">
        <v>13530</v>
      </c>
    </row>
    <row r="373" spans="1:6">
      <c r="A373" s="29" t="s">
        <v>425</v>
      </c>
      <c r="B373" s="30" t="s">
        <v>426</v>
      </c>
      <c r="C373" s="30"/>
      <c r="D373" s="30"/>
      <c r="E373" s="31">
        <v>12940.100000000002</v>
      </c>
      <c r="F373" s="31">
        <v>12940.100000000002</v>
      </c>
    </row>
    <row r="374" spans="1:6">
      <c r="A374" s="29" t="s">
        <v>421</v>
      </c>
      <c r="B374" s="30" t="s">
        <v>427</v>
      </c>
      <c r="C374" s="30"/>
      <c r="D374" s="30"/>
      <c r="E374" s="31">
        <v>2916.3</v>
      </c>
      <c r="F374" s="31">
        <v>2916.3</v>
      </c>
    </row>
    <row r="375" spans="1:6">
      <c r="A375" s="29" t="s">
        <v>119</v>
      </c>
      <c r="B375" s="30" t="s">
        <v>428</v>
      </c>
      <c r="C375" s="30"/>
      <c r="D375" s="30"/>
      <c r="E375" s="31">
        <v>110.3</v>
      </c>
      <c r="F375" s="31">
        <v>110.3</v>
      </c>
    </row>
    <row r="376" spans="1:6">
      <c r="A376" s="29" t="s">
        <v>114</v>
      </c>
      <c r="B376" s="30" t="s">
        <v>428</v>
      </c>
      <c r="C376" s="30" t="s">
        <v>115</v>
      </c>
      <c r="D376" s="30"/>
      <c r="E376" s="31">
        <v>110.3</v>
      </c>
      <c r="F376" s="31">
        <v>110.3</v>
      </c>
    </row>
    <row r="377" spans="1:6">
      <c r="A377" s="29" t="s">
        <v>65</v>
      </c>
      <c r="B377" s="30" t="s">
        <v>428</v>
      </c>
      <c r="C377" s="30" t="s">
        <v>115</v>
      </c>
      <c r="D377" s="30" t="s">
        <v>66</v>
      </c>
      <c r="E377" s="31">
        <v>110.3</v>
      </c>
      <c r="F377" s="31">
        <v>110.3</v>
      </c>
    </row>
    <row r="378" spans="1:6">
      <c r="A378" s="32" t="s">
        <v>73</v>
      </c>
      <c r="B378" s="33" t="s">
        <v>428</v>
      </c>
      <c r="C378" s="33" t="s">
        <v>115</v>
      </c>
      <c r="D378" s="33" t="s">
        <v>74</v>
      </c>
      <c r="E378" s="22">
        <v>110.3</v>
      </c>
      <c r="F378" s="22">
        <v>110.3</v>
      </c>
    </row>
    <row r="379" spans="1:6">
      <c r="A379" s="29" t="s">
        <v>431</v>
      </c>
      <c r="B379" s="30" t="s">
        <v>432</v>
      </c>
      <c r="C379" s="30"/>
      <c r="D379" s="30"/>
      <c r="E379" s="31">
        <v>2806</v>
      </c>
      <c r="F379" s="31">
        <v>2806</v>
      </c>
    </row>
    <row r="380" spans="1:6">
      <c r="A380" s="29" t="s">
        <v>114</v>
      </c>
      <c r="B380" s="30" t="s">
        <v>432</v>
      </c>
      <c r="C380" s="30" t="s">
        <v>115</v>
      </c>
      <c r="D380" s="30"/>
      <c r="E380" s="31">
        <v>2806</v>
      </c>
      <c r="F380" s="31">
        <v>2806</v>
      </c>
    </row>
    <row r="381" spans="1:6">
      <c r="A381" s="29" t="s">
        <v>65</v>
      </c>
      <c r="B381" s="30" t="s">
        <v>432</v>
      </c>
      <c r="C381" s="30" t="s">
        <v>115</v>
      </c>
      <c r="D381" s="30" t="s">
        <v>66</v>
      </c>
      <c r="E381" s="31">
        <v>2806</v>
      </c>
      <c r="F381" s="31">
        <v>2806</v>
      </c>
    </row>
    <row r="382" spans="1:6">
      <c r="A382" s="32" t="s">
        <v>73</v>
      </c>
      <c r="B382" s="33" t="s">
        <v>432</v>
      </c>
      <c r="C382" s="33" t="s">
        <v>115</v>
      </c>
      <c r="D382" s="33" t="s">
        <v>74</v>
      </c>
      <c r="E382" s="22">
        <v>2806</v>
      </c>
      <c r="F382" s="22">
        <v>2806</v>
      </c>
    </row>
    <row r="383" spans="1:6">
      <c r="A383" s="29" t="s">
        <v>142</v>
      </c>
      <c r="B383" s="30" t="s">
        <v>433</v>
      </c>
      <c r="C383" s="30"/>
      <c r="D383" s="30"/>
      <c r="E383" s="31">
        <v>10023.800000000001</v>
      </c>
      <c r="F383" s="31">
        <v>10023.800000000001</v>
      </c>
    </row>
    <row r="384" spans="1:6" ht="25.5">
      <c r="A384" s="29" t="s">
        <v>434</v>
      </c>
      <c r="B384" s="30" t="s">
        <v>435</v>
      </c>
      <c r="C384" s="30"/>
      <c r="D384" s="30"/>
      <c r="E384" s="31">
        <v>9754.6</v>
      </c>
      <c r="F384" s="31">
        <v>9754.6</v>
      </c>
    </row>
    <row r="385" spans="1:6">
      <c r="A385" s="29" t="s">
        <v>114</v>
      </c>
      <c r="B385" s="30" t="s">
        <v>435</v>
      </c>
      <c r="C385" s="30" t="s">
        <v>115</v>
      </c>
      <c r="D385" s="30"/>
      <c r="E385" s="31">
        <v>9754.6</v>
      </c>
      <c r="F385" s="31">
        <v>9754.6</v>
      </c>
    </row>
    <row r="386" spans="1:6">
      <c r="A386" s="29" t="s">
        <v>65</v>
      </c>
      <c r="B386" s="30" t="s">
        <v>435</v>
      </c>
      <c r="C386" s="30" t="s">
        <v>115</v>
      </c>
      <c r="D386" s="30" t="s">
        <v>66</v>
      </c>
      <c r="E386" s="31">
        <v>9754.6</v>
      </c>
      <c r="F386" s="31">
        <v>9754.6</v>
      </c>
    </row>
    <row r="387" spans="1:6">
      <c r="A387" s="32" t="s">
        <v>71</v>
      </c>
      <c r="B387" s="33" t="s">
        <v>435</v>
      </c>
      <c r="C387" s="33" t="s">
        <v>115</v>
      </c>
      <c r="D387" s="33" t="s">
        <v>72</v>
      </c>
      <c r="E387" s="22">
        <v>9754.6</v>
      </c>
      <c r="F387" s="22">
        <v>9754.6</v>
      </c>
    </row>
    <row r="388" spans="1:6" ht="38.25">
      <c r="A388" s="34" t="s">
        <v>436</v>
      </c>
      <c r="B388" s="30" t="s">
        <v>437</v>
      </c>
      <c r="C388" s="30"/>
      <c r="D388" s="30"/>
      <c r="E388" s="31">
        <v>269.2</v>
      </c>
      <c r="F388" s="31">
        <v>269.2</v>
      </c>
    </row>
    <row r="389" spans="1:6">
      <c r="A389" s="29" t="s">
        <v>114</v>
      </c>
      <c r="B389" s="30" t="s">
        <v>437</v>
      </c>
      <c r="C389" s="30" t="s">
        <v>115</v>
      </c>
      <c r="D389" s="30"/>
      <c r="E389" s="31">
        <v>269.2</v>
      </c>
      <c r="F389" s="31">
        <v>269.2</v>
      </c>
    </row>
    <row r="390" spans="1:6">
      <c r="A390" s="29" t="s">
        <v>65</v>
      </c>
      <c r="B390" s="30" t="s">
        <v>437</v>
      </c>
      <c r="C390" s="30" t="s">
        <v>115</v>
      </c>
      <c r="D390" s="30" t="s">
        <v>66</v>
      </c>
      <c r="E390" s="31">
        <v>269.2</v>
      </c>
      <c r="F390" s="31">
        <v>269.2</v>
      </c>
    </row>
    <row r="391" spans="1:6">
      <c r="A391" s="32" t="s">
        <v>71</v>
      </c>
      <c r="B391" s="33" t="s">
        <v>437</v>
      </c>
      <c r="C391" s="33" t="s">
        <v>115</v>
      </c>
      <c r="D391" s="33" t="s">
        <v>72</v>
      </c>
      <c r="E391" s="22">
        <v>269.2</v>
      </c>
      <c r="F391" s="22">
        <v>269.2</v>
      </c>
    </row>
    <row r="392" spans="1:6">
      <c r="A392" s="29" t="s">
        <v>448</v>
      </c>
      <c r="B392" s="30" t="s">
        <v>449</v>
      </c>
      <c r="C392" s="30"/>
      <c r="D392" s="30"/>
      <c r="E392" s="31">
        <v>329691.7</v>
      </c>
      <c r="F392" s="31">
        <v>335110.90000000002</v>
      </c>
    </row>
    <row r="393" spans="1:6" ht="38.25">
      <c r="A393" s="29" t="s">
        <v>450</v>
      </c>
      <c r="B393" s="30" t="s">
        <v>451</v>
      </c>
      <c r="C393" s="30"/>
      <c r="D393" s="30"/>
      <c r="E393" s="31">
        <v>34781</v>
      </c>
      <c r="F393" s="31">
        <v>34787.199999999997</v>
      </c>
    </row>
    <row r="394" spans="1:6">
      <c r="A394" s="29" t="s">
        <v>105</v>
      </c>
      <c r="B394" s="30" t="s">
        <v>452</v>
      </c>
      <c r="C394" s="30"/>
      <c r="D394" s="30"/>
      <c r="E394" s="31">
        <v>34400</v>
      </c>
      <c r="F394" s="31">
        <v>34400</v>
      </c>
    </row>
    <row r="395" spans="1:6">
      <c r="A395" s="29" t="s">
        <v>107</v>
      </c>
      <c r="B395" s="30" t="s">
        <v>453</v>
      </c>
      <c r="C395" s="30"/>
      <c r="D395" s="30"/>
      <c r="E395" s="31">
        <v>34400</v>
      </c>
      <c r="F395" s="31">
        <v>34400</v>
      </c>
    </row>
    <row r="396" spans="1:6" ht="25.5">
      <c r="A396" s="29" t="s">
        <v>109</v>
      </c>
      <c r="B396" s="30" t="s">
        <v>453</v>
      </c>
      <c r="C396" s="30" t="s">
        <v>110</v>
      </c>
      <c r="D396" s="30"/>
      <c r="E396" s="31">
        <v>34400</v>
      </c>
      <c r="F396" s="31">
        <v>34400</v>
      </c>
    </row>
    <row r="397" spans="1:6">
      <c r="A397" s="29" t="s">
        <v>5</v>
      </c>
      <c r="B397" s="30" t="s">
        <v>453</v>
      </c>
      <c r="C397" s="30" t="s">
        <v>110</v>
      </c>
      <c r="D397" s="30" t="s">
        <v>6</v>
      </c>
      <c r="E397" s="31">
        <v>34400</v>
      </c>
      <c r="F397" s="31">
        <v>34400</v>
      </c>
    </row>
    <row r="398" spans="1:6" ht="25.5">
      <c r="A398" s="32" t="s">
        <v>15</v>
      </c>
      <c r="B398" s="33" t="s">
        <v>453</v>
      </c>
      <c r="C398" s="33" t="s">
        <v>110</v>
      </c>
      <c r="D398" s="33" t="s">
        <v>16</v>
      </c>
      <c r="E398" s="22">
        <v>34400</v>
      </c>
      <c r="F398" s="22">
        <v>34400</v>
      </c>
    </row>
    <row r="399" spans="1:6">
      <c r="A399" s="29" t="s">
        <v>124</v>
      </c>
      <c r="B399" s="30" t="s">
        <v>455</v>
      </c>
      <c r="C399" s="30"/>
      <c r="D399" s="30"/>
      <c r="E399" s="31">
        <v>300</v>
      </c>
      <c r="F399" s="31">
        <v>300</v>
      </c>
    </row>
    <row r="400" spans="1:6">
      <c r="A400" s="29" t="s">
        <v>456</v>
      </c>
      <c r="B400" s="30" t="s">
        <v>457</v>
      </c>
      <c r="C400" s="30"/>
      <c r="D400" s="30"/>
      <c r="E400" s="31">
        <v>300</v>
      </c>
      <c r="F400" s="31">
        <v>300</v>
      </c>
    </row>
    <row r="401" spans="1:6">
      <c r="A401" s="29" t="s">
        <v>458</v>
      </c>
      <c r="B401" s="30" t="s">
        <v>457</v>
      </c>
      <c r="C401" s="30" t="s">
        <v>459</v>
      </c>
      <c r="D401" s="30"/>
      <c r="E401" s="31">
        <v>300</v>
      </c>
      <c r="F401" s="31">
        <v>300</v>
      </c>
    </row>
    <row r="402" spans="1:6">
      <c r="A402" s="29" t="s">
        <v>81</v>
      </c>
      <c r="B402" s="30" t="s">
        <v>457</v>
      </c>
      <c r="C402" s="30" t="s">
        <v>459</v>
      </c>
      <c r="D402" s="30" t="s">
        <v>82</v>
      </c>
      <c r="E402" s="31">
        <v>300</v>
      </c>
      <c r="F402" s="31">
        <v>300</v>
      </c>
    </row>
    <row r="403" spans="1:6">
      <c r="A403" s="32" t="s">
        <v>83</v>
      </c>
      <c r="B403" s="33" t="s">
        <v>457</v>
      </c>
      <c r="C403" s="33" t="s">
        <v>459</v>
      </c>
      <c r="D403" s="33" t="s">
        <v>84</v>
      </c>
      <c r="E403" s="22">
        <v>300</v>
      </c>
      <c r="F403" s="22">
        <v>300</v>
      </c>
    </row>
    <row r="404" spans="1:6">
      <c r="A404" s="29" t="s">
        <v>142</v>
      </c>
      <c r="B404" s="30" t="s">
        <v>462</v>
      </c>
      <c r="C404" s="30"/>
      <c r="D404" s="30"/>
      <c r="E404" s="31">
        <v>81</v>
      </c>
      <c r="F404" s="31">
        <v>87.2</v>
      </c>
    </row>
    <row r="405" spans="1:6" ht="38.25">
      <c r="A405" s="29" t="s">
        <v>463</v>
      </c>
      <c r="B405" s="30" t="s">
        <v>464</v>
      </c>
      <c r="C405" s="30"/>
      <c r="D405" s="30"/>
      <c r="E405" s="31">
        <v>81</v>
      </c>
      <c r="F405" s="31">
        <v>87.2</v>
      </c>
    </row>
    <row r="406" spans="1:6" ht="25.5">
      <c r="A406" s="29" t="s">
        <v>109</v>
      </c>
      <c r="B406" s="30" t="s">
        <v>464</v>
      </c>
      <c r="C406" s="30" t="s">
        <v>110</v>
      </c>
      <c r="D406" s="30"/>
      <c r="E406" s="31">
        <v>81</v>
      </c>
      <c r="F406" s="31">
        <v>87.2</v>
      </c>
    </row>
    <row r="407" spans="1:6">
      <c r="A407" s="29" t="s">
        <v>5</v>
      </c>
      <c r="B407" s="30" t="s">
        <v>464</v>
      </c>
      <c r="C407" s="30" t="s">
        <v>110</v>
      </c>
      <c r="D407" s="30" t="s">
        <v>6</v>
      </c>
      <c r="E407" s="31">
        <v>81</v>
      </c>
      <c r="F407" s="31">
        <v>87.2</v>
      </c>
    </row>
    <row r="408" spans="1:6" ht="25.5">
      <c r="A408" s="32" t="s">
        <v>15</v>
      </c>
      <c r="B408" s="33" t="s">
        <v>464</v>
      </c>
      <c r="C408" s="33" t="s">
        <v>110</v>
      </c>
      <c r="D408" s="33" t="s">
        <v>16</v>
      </c>
      <c r="E408" s="22">
        <v>81</v>
      </c>
      <c r="F408" s="22">
        <v>87.2</v>
      </c>
    </row>
    <row r="409" spans="1:6">
      <c r="A409" s="29" t="s">
        <v>465</v>
      </c>
      <c r="B409" s="30" t="s">
        <v>466</v>
      </c>
      <c r="C409" s="30"/>
      <c r="D409" s="30"/>
      <c r="E409" s="31">
        <v>294910.7</v>
      </c>
      <c r="F409" s="31">
        <v>300323.7</v>
      </c>
    </row>
    <row r="410" spans="1:6">
      <c r="A410" s="29" t="s">
        <v>134</v>
      </c>
      <c r="B410" s="30" t="s">
        <v>467</v>
      </c>
      <c r="C410" s="30"/>
      <c r="D410" s="30"/>
      <c r="E410" s="31">
        <v>57000</v>
      </c>
      <c r="F410" s="31">
        <v>62000</v>
      </c>
    </row>
    <row r="411" spans="1:6">
      <c r="A411" s="29" t="s">
        <v>468</v>
      </c>
      <c r="B411" s="30" t="s">
        <v>469</v>
      </c>
      <c r="C411" s="30"/>
      <c r="D411" s="30"/>
      <c r="E411" s="31">
        <v>28500</v>
      </c>
      <c r="F411" s="31">
        <v>31000</v>
      </c>
    </row>
    <row r="412" spans="1:6">
      <c r="A412" s="29" t="s">
        <v>138</v>
      </c>
      <c r="B412" s="30" t="s">
        <v>469</v>
      </c>
      <c r="C412" s="30" t="s">
        <v>139</v>
      </c>
      <c r="D412" s="30"/>
      <c r="E412" s="31">
        <v>28500</v>
      </c>
      <c r="F412" s="31">
        <v>31000</v>
      </c>
    </row>
    <row r="413" spans="1:6" ht="25.5">
      <c r="A413" s="29" t="s">
        <v>85</v>
      </c>
      <c r="B413" s="30" t="s">
        <v>469</v>
      </c>
      <c r="C413" s="30" t="s">
        <v>139</v>
      </c>
      <c r="D413" s="30" t="s">
        <v>86</v>
      </c>
      <c r="E413" s="31">
        <v>28500</v>
      </c>
      <c r="F413" s="31">
        <v>31000</v>
      </c>
    </row>
    <row r="414" spans="1:6">
      <c r="A414" s="32" t="s">
        <v>89</v>
      </c>
      <c r="B414" s="33" t="s">
        <v>469</v>
      </c>
      <c r="C414" s="33" t="s">
        <v>139</v>
      </c>
      <c r="D414" s="33" t="s">
        <v>90</v>
      </c>
      <c r="E414" s="22">
        <v>28500</v>
      </c>
      <c r="F414" s="22">
        <v>31000</v>
      </c>
    </row>
    <row r="415" spans="1:6">
      <c r="A415" s="29" t="s">
        <v>470</v>
      </c>
      <c r="B415" s="30" t="s">
        <v>471</v>
      </c>
      <c r="C415" s="30"/>
      <c r="D415" s="30"/>
      <c r="E415" s="31">
        <v>28500</v>
      </c>
      <c r="F415" s="31">
        <v>31000</v>
      </c>
    </row>
    <row r="416" spans="1:6">
      <c r="A416" s="29" t="s">
        <v>138</v>
      </c>
      <c r="B416" s="30" t="s">
        <v>471</v>
      </c>
      <c r="C416" s="30" t="s">
        <v>139</v>
      </c>
      <c r="D416" s="30"/>
      <c r="E416" s="31">
        <v>28500</v>
      </c>
      <c r="F416" s="31">
        <v>31000</v>
      </c>
    </row>
    <row r="417" spans="1:6" ht="25.5">
      <c r="A417" s="29" t="s">
        <v>85</v>
      </c>
      <c r="B417" s="30" t="s">
        <v>471</v>
      </c>
      <c r="C417" s="30" t="s">
        <v>139</v>
      </c>
      <c r="D417" s="30" t="s">
        <v>86</v>
      </c>
      <c r="E417" s="31">
        <v>28500</v>
      </c>
      <c r="F417" s="31">
        <v>31000</v>
      </c>
    </row>
    <row r="418" spans="1:6" ht="25.5">
      <c r="A418" s="32" t="s">
        <v>87</v>
      </c>
      <c r="B418" s="33" t="s">
        <v>471</v>
      </c>
      <c r="C418" s="33" t="s">
        <v>139</v>
      </c>
      <c r="D418" s="33" t="s">
        <v>88</v>
      </c>
      <c r="E418" s="22">
        <v>28500</v>
      </c>
      <c r="F418" s="22">
        <v>31000</v>
      </c>
    </row>
    <row r="419" spans="1:6">
      <c r="A419" s="29" t="s">
        <v>142</v>
      </c>
      <c r="B419" s="30" t="s">
        <v>472</v>
      </c>
      <c r="C419" s="30"/>
      <c r="D419" s="30"/>
      <c r="E419" s="31">
        <v>237910.7</v>
      </c>
      <c r="F419" s="31">
        <v>238323.7</v>
      </c>
    </row>
    <row r="420" spans="1:6" ht="38.25">
      <c r="A420" s="29" t="s">
        <v>463</v>
      </c>
      <c r="B420" s="30" t="s">
        <v>473</v>
      </c>
      <c r="C420" s="30"/>
      <c r="D420" s="30"/>
      <c r="E420" s="31">
        <v>237910.7</v>
      </c>
      <c r="F420" s="31">
        <v>238323.7</v>
      </c>
    </row>
    <row r="421" spans="1:6">
      <c r="A421" s="29" t="s">
        <v>138</v>
      </c>
      <c r="B421" s="30" t="s">
        <v>473</v>
      </c>
      <c r="C421" s="30" t="s">
        <v>139</v>
      </c>
      <c r="D421" s="30"/>
      <c r="E421" s="31">
        <v>237910.7</v>
      </c>
      <c r="F421" s="31">
        <v>238323.7</v>
      </c>
    </row>
    <row r="422" spans="1:6" ht="25.5">
      <c r="A422" s="29" t="s">
        <v>85</v>
      </c>
      <c r="B422" s="30" t="s">
        <v>473</v>
      </c>
      <c r="C422" s="30" t="s">
        <v>139</v>
      </c>
      <c r="D422" s="30" t="s">
        <v>86</v>
      </c>
      <c r="E422" s="31">
        <v>237910.7</v>
      </c>
      <c r="F422" s="31">
        <v>238323.7</v>
      </c>
    </row>
    <row r="423" spans="1:6" ht="25.5">
      <c r="A423" s="32" t="s">
        <v>87</v>
      </c>
      <c r="B423" s="33" t="s">
        <v>473</v>
      </c>
      <c r="C423" s="33" t="s">
        <v>139</v>
      </c>
      <c r="D423" s="33" t="s">
        <v>88</v>
      </c>
      <c r="E423" s="22">
        <v>237910.7</v>
      </c>
      <c r="F423" s="22">
        <v>238323.7</v>
      </c>
    </row>
    <row r="424" spans="1:6" ht="25.5">
      <c r="A424" s="29" t="s">
        <v>474</v>
      </c>
      <c r="B424" s="30" t="s">
        <v>475</v>
      </c>
      <c r="C424" s="30"/>
      <c r="D424" s="30"/>
      <c r="E424" s="31">
        <v>16380</v>
      </c>
      <c r="F424" s="31">
        <v>58379</v>
      </c>
    </row>
    <row r="425" spans="1:6" ht="25.5">
      <c r="A425" s="29" t="s">
        <v>476</v>
      </c>
      <c r="B425" s="30" t="s">
        <v>477</v>
      </c>
      <c r="C425" s="30"/>
      <c r="D425" s="30"/>
      <c r="E425" s="31">
        <v>0</v>
      </c>
      <c r="F425" s="31">
        <v>41999</v>
      </c>
    </row>
    <row r="426" spans="1:6">
      <c r="A426" s="29" t="s">
        <v>124</v>
      </c>
      <c r="B426" s="30" t="s">
        <v>478</v>
      </c>
      <c r="C426" s="30"/>
      <c r="D426" s="30"/>
      <c r="E426" s="31">
        <v>0</v>
      </c>
      <c r="F426" s="31">
        <v>41999</v>
      </c>
    </row>
    <row r="427" spans="1:6">
      <c r="A427" s="34" t="s">
        <v>128</v>
      </c>
      <c r="B427" s="30" t="s">
        <v>479</v>
      </c>
      <c r="C427" s="30"/>
      <c r="D427" s="30"/>
      <c r="E427" s="31">
        <v>0</v>
      </c>
      <c r="F427" s="31">
        <v>41999</v>
      </c>
    </row>
    <row r="428" spans="1:6">
      <c r="A428" s="29" t="s">
        <v>114</v>
      </c>
      <c r="B428" s="30" t="s">
        <v>479</v>
      </c>
      <c r="C428" s="30" t="s">
        <v>115</v>
      </c>
      <c r="D428" s="30"/>
      <c r="E428" s="31">
        <v>0</v>
      </c>
      <c r="F428" s="31">
        <v>41999</v>
      </c>
    </row>
    <row r="429" spans="1:6">
      <c r="A429" s="29" t="s">
        <v>45</v>
      </c>
      <c r="B429" s="30" t="s">
        <v>479</v>
      </c>
      <c r="C429" s="30" t="s">
        <v>115</v>
      </c>
      <c r="D429" s="30" t="s">
        <v>46</v>
      </c>
      <c r="E429" s="31">
        <v>0</v>
      </c>
      <c r="F429" s="31">
        <v>41999</v>
      </c>
    </row>
    <row r="430" spans="1:6">
      <c r="A430" s="32" t="s">
        <v>49</v>
      </c>
      <c r="B430" s="33" t="s">
        <v>479</v>
      </c>
      <c r="C430" s="33" t="s">
        <v>115</v>
      </c>
      <c r="D430" s="33" t="s">
        <v>50</v>
      </c>
      <c r="E430" s="22">
        <v>0</v>
      </c>
      <c r="F430" s="22">
        <v>41999</v>
      </c>
    </row>
    <row r="431" spans="1:6" ht="38.25">
      <c r="A431" s="29" t="s">
        <v>493</v>
      </c>
      <c r="B431" s="30" t="s">
        <v>494</v>
      </c>
      <c r="C431" s="30"/>
      <c r="D431" s="30"/>
      <c r="E431" s="31">
        <v>16380</v>
      </c>
      <c r="F431" s="31">
        <v>16380</v>
      </c>
    </row>
    <row r="432" spans="1:6">
      <c r="A432" s="29" t="s">
        <v>105</v>
      </c>
      <c r="B432" s="30" t="s">
        <v>495</v>
      </c>
      <c r="C432" s="30"/>
      <c r="D432" s="30"/>
      <c r="E432" s="31">
        <v>16380</v>
      </c>
      <c r="F432" s="31">
        <v>16380</v>
      </c>
    </row>
    <row r="433" spans="1:6">
      <c r="A433" s="29" t="s">
        <v>107</v>
      </c>
      <c r="B433" s="30" t="s">
        <v>496</v>
      </c>
      <c r="C433" s="30"/>
      <c r="D433" s="30"/>
      <c r="E433" s="31">
        <v>16380</v>
      </c>
      <c r="F433" s="31">
        <v>16380</v>
      </c>
    </row>
    <row r="434" spans="1:6" ht="25.5">
      <c r="A434" s="29" t="s">
        <v>109</v>
      </c>
      <c r="B434" s="30" t="s">
        <v>496</v>
      </c>
      <c r="C434" s="30" t="s">
        <v>110</v>
      </c>
      <c r="D434" s="30"/>
      <c r="E434" s="31">
        <v>16380</v>
      </c>
      <c r="F434" s="31">
        <v>16380</v>
      </c>
    </row>
    <row r="435" spans="1:6">
      <c r="A435" s="29" t="s">
        <v>5</v>
      </c>
      <c r="B435" s="30" t="s">
        <v>496</v>
      </c>
      <c r="C435" s="30" t="s">
        <v>110</v>
      </c>
      <c r="D435" s="30" t="s">
        <v>6</v>
      </c>
      <c r="E435" s="31">
        <v>16380</v>
      </c>
      <c r="F435" s="31">
        <v>16380</v>
      </c>
    </row>
    <row r="436" spans="1:6">
      <c r="A436" s="32" t="s">
        <v>21</v>
      </c>
      <c r="B436" s="33" t="s">
        <v>496</v>
      </c>
      <c r="C436" s="33" t="s">
        <v>110</v>
      </c>
      <c r="D436" s="33" t="s">
        <v>22</v>
      </c>
      <c r="E436" s="22">
        <v>16380</v>
      </c>
      <c r="F436" s="22">
        <v>16380</v>
      </c>
    </row>
    <row r="437" spans="1:6">
      <c r="A437" s="29" t="s">
        <v>525</v>
      </c>
      <c r="B437" s="30" t="s">
        <v>526</v>
      </c>
      <c r="C437" s="30"/>
      <c r="D437" s="30"/>
      <c r="E437" s="31">
        <v>21255.599999999999</v>
      </c>
      <c r="F437" s="31">
        <v>21255.599999999999</v>
      </c>
    </row>
    <row r="438" spans="1:6">
      <c r="A438" s="29" t="s">
        <v>527</v>
      </c>
      <c r="B438" s="30" t="s">
        <v>528</v>
      </c>
      <c r="C438" s="30"/>
      <c r="D438" s="30"/>
      <c r="E438" s="31">
        <v>4265.6000000000004</v>
      </c>
      <c r="F438" s="31">
        <v>4265.6000000000004</v>
      </c>
    </row>
    <row r="439" spans="1:6">
      <c r="A439" s="29" t="s">
        <v>529</v>
      </c>
      <c r="B439" s="30" t="s">
        <v>530</v>
      </c>
      <c r="C439" s="30"/>
      <c r="D439" s="30"/>
      <c r="E439" s="31">
        <v>4265.6000000000004</v>
      </c>
      <c r="F439" s="31">
        <v>4265.6000000000004</v>
      </c>
    </row>
    <row r="440" spans="1:6">
      <c r="A440" s="29" t="s">
        <v>107</v>
      </c>
      <c r="B440" s="30" t="s">
        <v>531</v>
      </c>
      <c r="C440" s="30"/>
      <c r="D440" s="30"/>
      <c r="E440" s="31">
        <v>4265.6000000000004</v>
      </c>
      <c r="F440" s="31">
        <v>4265.6000000000004</v>
      </c>
    </row>
    <row r="441" spans="1:6" ht="25.5">
      <c r="A441" s="29" t="s">
        <v>109</v>
      </c>
      <c r="B441" s="30" t="s">
        <v>531</v>
      </c>
      <c r="C441" s="30" t="s">
        <v>110</v>
      </c>
      <c r="D441" s="30"/>
      <c r="E441" s="31">
        <v>4265.6000000000004</v>
      </c>
      <c r="F441" s="31">
        <v>4265.6000000000004</v>
      </c>
    </row>
    <row r="442" spans="1:6">
      <c r="A442" s="29" t="s">
        <v>5</v>
      </c>
      <c r="B442" s="30" t="s">
        <v>531</v>
      </c>
      <c r="C442" s="30" t="s">
        <v>110</v>
      </c>
      <c r="D442" s="30" t="s">
        <v>6</v>
      </c>
      <c r="E442" s="31">
        <v>4265.6000000000004</v>
      </c>
      <c r="F442" s="31">
        <v>4265.6000000000004</v>
      </c>
    </row>
    <row r="443" spans="1:6">
      <c r="A443" s="32" t="s">
        <v>7</v>
      </c>
      <c r="B443" s="33" t="s">
        <v>531</v>
      </c>
      <c r="C443" s="33" t="s">
        <v>110</v>
      </c>
      <c r="D443" s="33" t="s">
        <v>8</v>
      </c>
      <c r="E443" s="22">
        <v>4265.6000000000004</v>
      </c>
      <c r="F443" s="22">
        <v>4265.6000000000004</v>
      </c>
    </row>
    <row r="444" spans="1:6">
      <c r="A444" s="29" t="s">
        <v>532</v>
      </c>
      <c r="B444" s="30" t="s">
        <v>533</v>
      </c>
      <c r="C444" s="30"/>
      <c r="D444" s="30"/>
      <c r="E444" s="31">
        <v>5570</v>
      </c>
      <c r="F444" s="31">
        <v>5570</v>
      </c>
    </row>
    <row r="445" spans="1:6">
      <c r="A445" s="29" t="s">
        <v>105</v>
      </c>
      <c r="B445" s="30" t="s">
        <v>534</v>
      </c>
      <c r="C445" s="30"/>
      <c r="D445" s="30"/>
      <c r="E445" s="31">
        <v>3104</v>
      </c>
      <c r="F445" s="31">
        <v>3104</v>
      </c>
    </row>
    <row r="446" spans="1:6">
      <c r="A446" s="29" t="s">
        <v>107</v>
      </c>
      <c r="B446" s="30" t="s">
        <v>535</v>
      </c>
      <c r="C446" s="30"/>
      <c r="D446" s="30"/>
      <c r="E446" s="31">
        <v>3104</v>
      </c>
      <c r="F446" s="31">
        <v>3104</v>
      </c>
    </row>
    <row r="447" spans="1:6" ht="25.5">
      <c r="A447" s="29" t="s">
        <v>109</v>
      </c>
      <c r="B447" s="30" t="s">
        <v>535</v>
      </c>
      <c r="C447" s="30" t="s">
        <v>110</v>
      </c>
      <c r="D447" s="30"/>
      <c r="E447" s="31">
        <v>3104</v>
      </c>
      <c r="F447" s="31">
        <v>3104</v>
      </c>
    </row>
    <row r="448" spans="1:6">
      <c r="A448" s="29" t="s">
        <v>5</v>
      </c>
      <c r="B448" s="30" t="s">
        <v>535</v>
      </c>
      <c r="C448" s="30" t="s">
        <v>110</v>
      </c>
      <c r="D448" s="30" t="s">
        <v>6</v>
      </c>
      <c r="E448" s="31">
        <v>3104</v>
      </c>
      <c r="F448" s="31">
        <v>3104</v>
      </c>
    </row>
    <row r="449" spans="1:6" ht="25.5">
      <c r="A449" s="32" t="s">
        <v>9</v>
      </c>
      <c r="B449" s="33" t="s">
        <v>535</v>
      </c>
      <c r="C449" s="33" t="s">
        <v>110</v>
      </c>
      <c r="D449" s="33" t="s">
        <v>10</v>
      </c>
      <c r="E449" s="22">
        <v>3104</v>
      </c>
      <c r="F449" s="22">
        <v>3104</v>
      </c>
    </row>
    <row r="450" spans="1:6">
      <c r="A450" s="29" t="s">
        <v>421</v>
      </c>
      <c r="B450" s="30" t="s">
        <v>540</v>
      </c>
      <c r="C450" s="30"/>
      <c r="D450" s="30"/>
      <c r="E450" s="31">
        <v>450</v>
      </c>
      <c r="F450" s="31">
        <v>450</v>
      </c>
    </row>
    <row r="451" spans="1:6">
      <c r="A451" s="29" t="s">
        <v>423</v>
      </c>
      <c r="B451" s="30" t="s">
        <v>541</v>
      </c>
      <c r="C451" s="30"/>
      <c r="D451" s="30"/>
      <c r="E451" s="31">
        <v>450</v>
      </c>
      <c r="F451" s="31">
        <v>450</v>
      </c>
    </row>
    <row r="452" spans="1:6">
      <c r="A452" s="29" t="s">
        <v>290</v>
      </c>
      <c r="B452" s="30" t="s">
        <v>541</v>
      </c>
      <c r="C452" s="30" t="s">
        <v>291</v>
      </c>
      <c r="D452" s="30"/>
      <c r="E452" s="31">
        <v>450</v>
      </c>
      <c r="F452" s="31">
        <v>450</v>
      </c>
    </row>
    <row r="453" spans="1:6">
      <c r="A453" s="29" t="s">
        <v>65</v>
      </c>
      <c r="B453" s="30" t="s">
        <v>541</v>
      </c>
      <c r="C453" s="30" t="s">
        <v>291</v>
      </c>
      <c r="D453" s="30" t="s">
        <v>66</v>
      </c>
      <c r="E453" s="31">
        <v>450</v>
      </c>
      <c r="F453" s="31">
        <v>450</v>
      </c>
    </row>
    <row r="454" spans="1:6">
      <c r="A454" s="32" t="s">
        <v>67</v>
      </c>
      <c r="B454" s="33" t="s">
        <v>541</v>
      </c>
      <c r="C454" s="33" t="s">
        <v>291</v>
      </c>
      <c r="D454" s="33" t="s">
        <v>68</v>
      </c>
      <c r="E454" s="22">
        <v>450</v>
      </c>
      <c r="F454" s="22">
        <v>450</v>
      </c>
    </row>
    <row r="455" spans="1:6">
      <c r="A455" s="29" t="s">
        <v>542</v>
      </c>
      <c r="B455" s="30" t="s">
        <v>543</v>
      </c>
      <c r="C455" s="30"/>
      <c r="D455" s="30"/>
      <c r="E455" s="31">
        <v>2016</v>
      </c>
      <c r="F455" s="31">
        <v>2016</v>
      </c>
    </row>
    <row r="456" spans="1:6">
      <c r="A456" s="29" t="s">
        <v>107</v>
      </c>
      <c r="B456" s="30" t="s">
        <v>544</v>
      </c>
      <c r="C456" s="30"/>
      <c r="D456" s="30"/>
      <c r="E456" s="31">
        <v>2016</v>
      </c>
      <c r="F456" s="31">
        <v>2016</v>
      </c>
    </row>
    <row r="457" spans="1:6" ht="25.5">
      <c r="A457" s="29" t="s">
        <v>109</v>
      </c>
      <c r="B457" s="30" t="s">
        <v>544</v>
      </c>
      <c r="C457" s="30" t="s">
        <v>110</v>
      </c>
      <c r="D457" s="30"/>
      <c r="E457" s="31">
        <v>2016</v>
      </c>
      <c r="F457" s="31">
        <v>2016</v>
      </c>
    </row>
    <row r="458" spans="1:6">
      <c r="A458" s="29" t="s">
        <v>5</v>
      </c>
      <c r="B458" s="30" t="s">
        <v>544</v>
      </c>
      <c r="C458" s="30" t="s">
        <v>110</v>
      </c>
      <c r="D458" s="30" t="s">
        <v>6</v>
      </c>
      <c r="E458" s="31">
        <v>2016</v>
      </c>
      <c r="F458" s="31">
        <v>2016</v>
      </c>
    </row>
    <row r="459" spans="1:6" ht="25.5">
      <c r="A459" s="32" t="s">
        <v>9</v>
      </c>
      <c r="B459" s="33" t="s">
        <v>544</v>
      </c>
      <c r="C459" s="33" t="s">
        <v>110</v>
      </c>
      <c r="D459" s="33" t="s">
        <v>10</v>
      </c>
      <c r="E459" s="22">
        <v>2016</v>
      </c>
      <c r="F459" s="22">
        <v>2016</v>
      </c>
    </row>
    <row r="460" spans="1:6">
      <c r="A460" s="29" t="s">
        <v>548</v>
      </c>
      <c r="B460" s="30" t="s">
        <v>549</v>
      </c>
      <c r="C460" s="30"/>
      <c r="D460" s="30"/>
      <c r="E460" s="31">
        <v>11420</v>
      </c>
      <c r="F460" s="31">
        <v>11420</v>
      </c>
    </row>
    <row r="461" spans="1:6">
      <c r="A461" s="29" t="s">
        <v>105</v>
      </c>
      <c r="B461" s="30" t="s">
        <v>550</v>
      </c>
      <c r="C461" s="30"/>
      <c r="D461" s="30"/>
      <c r="E461" s="31">
        <v>7866</v>
      </c>
      <c r="F461" s="31">
        <v>7866</v>
      </c>
    </row>
    <row r="462" spans="1:6">
      <c r="A462" s="29" t="s">
        <v>107</v>
      </c>
      <c r="B462" s="30" t="s">
        <v>551</v>
      </c>
      <c r="C462" s="30"/>
      <c r="D462" s="30"/>
      <c r="E462" s="31">
        <v>7866</v>
      </c>
      <c r="F462" s="31">
        <v>7866</v>
      </c>
    </row>
    <row r="463" spans="1:6" ht="25.5">
      <c r="A463" s="29" t="s">
        <v>109</v>
      </c>
      <c r="B463" s="30" t="s">
        <v>551</v>
      </c>
      <c r="C463" s="30" t="s">
        <v>110</v>
      </c>
      <c r="D463" s="30"/>
      <c r="E463" s="31">
        <v>7866</v>
      </c>
      <c r="F463" s="31">
        <v>7866</v>
      </c>
    </row>
    <row r="464" spans="1:6">
      <c r="A464" s="29" t="s">
        <v>5</v>
      </c>
      <c r="B464" s="30" t="s">
        <v>551</v>
      </c>
      <c r="C464" s="30" t="s">
        <v>110</v>
      </c>
      <c r="D464" s="30" t="s">
        <v>6</v>
      </c>
      <c r="E464" s="31">
        <v>7866</v>
      </c>
      <c r="F464" s="31">
        <v>7866</v>
      </c>
    </row>
    <row r="465" spans="1:6" ht="25.5">
      <c r="A465" s="32" t="s">
        <v>15</v>
      </c>
      <c r="B465" s="33" t="s">
        <v>551</v>
      </c>
      <c r="C465" s="33" t="s">
        <v>110</v>
      </c>
      <c r="D465" s="33" t="s">
        <v>16</v>
      </c>
      <c r="E465" s="22">
        <v>7866</v>
      </c>
      <c r="F465" s="22">
        <v>7866</v>
      </c>
    </row>
    <row r="466" spans="1:6">
      <c r="A466" s="29" t="s">
        <v>421</v>
      </c>
      <c r="B466" s="30" t="s">
        <v>553</v>
      </c>
      <c r="C466" s="30"/>
      <c r="D466" s="30"/>
      <c r="E466" s="31">
        <v>220</v>
      </c>
      <c r="F466" s="31">
        <v>220</v>
      </c>
    </row>
    <row r="467" spans="1:6">
      <c r="A467" s="29" t="s">
        <v>423</v>
      </c>
      <c r="B467" s="30" t="s">
        <v>554</v>
      </c>
      <c r="C467" s="30"/>
      <c r="D467" s="30"/>
      <c r="E467" s="31">
        <v>220</v>
      </c>
      <c r="F467" s="31">
        <v>220</v>
      </c>
    </row>
    <row r="468" spans="1:6">
      <c r="A468" s="29" t="s">
        <v>290</v>
      </c>
      <c r="B468" s="30" t="s">
        <v>554</v>
      </c>
      <c r="C468" s="30" t="s">
        <v>291</v>
      </c>
      <c r="D468" s="30"/>
      <c r="E468" s="31">
        <v>220</v>
      </c>
      <c r="F468" s="31">
        <v>220</v>
      </c>
    </row>
    <row r="469" spans="1:6">
      <c r="A469" s="29" t="s">
        <v>65</v>
      </c>
      <c r="B469" s="30" t="s">
        <v>554</v>
      </c>
      <c r="C469" s="30" t="s">
        <v>291</v>
      </c>
      <c r="D469" s="30" t="s">
        <v>66</v>
      </c>
      <c r="E469" s="31">
        <v>220</v>
      </c>
      <c r="F469" s="31">
        <v>220</v>
      </c>
    </row>
    <row r="470" spans="1:6">
      <c r="A470" s="32" t="s">
        <v>67</v>
      </c>
      <c r="B470" s="33" t="s">
        <v>554</v>
      </c>
      <c r="C470" s="33" t="s">
        <v>291</v>
      </c>
      <c r="D470" s="33" t="s">
        <v>68</v>
      </c>
      <c r="E470" s="22">
        <v>220</v>
      </c>
      <c r="F470" s="22">
        <v>220</v>
      </c>
    </row>
    <row r="471" spans="1:6" ht="25.5">
      <c r="A471" s="29" t="s">
        <v>555</v>
      </c>
      <c r="B471" s="30" t="s">
        <v>556</v>
      </c>
      <c r="C471" s="30"/>
      <c r="D471" s="30"/>
      <c r="E471" s="31">
        <v>3334</v>
      </c>
      <c r="F471" s="31">
        <v>3334</v>
      </c>
    </row>
    <row r="472" spans="1:6">
      <c r="A472" s="29" t="s">
        <v>107</v>
      </c>
      <c r="B472" s="30" t="s">
        <v>557</v>
      </c>
      <c r="C472" s="30"/>
      <c r="D472" s="30"/>
      <c r="E472" s="31">
        <v>3334</v>
      </c>
      <c r="F472" s="31">
        <v>3334</v>
      </c>
    </row>
    <row r="473" spans="1:6" ht="25.5">
      <c r="A473" s="29" t="s">
        <v>109</v>
      </c>
      <c r="B473" s="30" t="s">
        <v>557</v>
      </c>
      <c r="C473" s="30" t="s">
        <v>110</v>
      </c>
      <c r="D473" s="30"/>
      <c r="E473" s="31">
        <v>3334</v>
      </c>
      <c r="F473" s="31">
        <v>3334</v>
      </c>
    </row>
    <row r="474" spans="1:6">
      <c r="A474" s="29" t="s">
        <v>5</v>
      </c>
      <c r="B474" s="30" t="s">
        <v>557</v>
      </c>
      <c r="C474" s="30" t="s">
        <v>110</v>
      </c>
      <c r="D474" s="30" t="s">
        <v>6</v>
      </c>
      <c r="E474" s="31">
        <v>3334</v>
      </c>
      <c r="F474" s="31">
        <v>3334</v>
      </c>
    </row>
    <row r="475" spans="1:6" ht="25.5">
      <c r="A475" s="32" t="s">
        <v>15</v>
      </c>
      <c r="B475" s="33" t="s">
        <v>557</v>
      </c>
      <c r="C475" s="33" t="s">
        <v>110</v>
      </c>
      <c r="D475" s="33" t="s">
        <v>16</v>
      </c>
      <c r="E475" s="22">
        <v>3334</v>
      </c>
      <c r="F475" s="22">
        <v>3334</v>
      </c>
    </row>
    <row r="476" spans="1:6">
      <c r="A476" s="43" t="s">
        <v>91</v>
      </c>
      <c r="B476" s="44"/>
      <c r="C476" s="44"/>
      <c r="D476" s="44"/>
      <c r="E476" s="45">
        <v>3269044.9000000004</v>
      </c>
      <c r="F476" s="45">
        <v>3276281.8000000003</v>
      </c>
    </row>
    <row r="477" spans="1:6">
      <c r="A477" s="29" t="s">
        <v>95</v>
      </c>
      <c r="B477" s="30" t="s">
        <v>574</v>
      </c>
      <c r="C477" s="30"/>
      <c r="D477" s="30"/>
      <c r="E477" s="31">
        <v>31000</v>
      </c>
      <c r="F477" s="31">
        <v>64000</v>
      </c>
    </row>
    <row r="478" spans="1:6">
      <c r="A478" s="29" t="s">
        <v>95</v>
      </c>
      <c r="B478" s="30" t="s">
        <v>574</v>
      </c>
      <c r="C478" s="30" t="s">
        <v>575</v>
      </c>
      <c r="D478" s="30"/>
      <c r="E478" s="31">
        <v>31000</v>
      </c>
      <c r="F478" s="31">
        <v>64000</v>
      </c>
    </row>
    <row r="479" spans="1:6">
      <c r="A479" s="29" t="s">
        <v>95</v>
      </c>
      <c r="B479" s="30" t="s">
        <v>574</v>
      </c>
      <c r="C479" s="30" t="s">
        <v>575</v>
      </c>
      <c r="D479" s="30" t="s">
        <v>96</v>
      </c>
      <c r="E479" s="31">
        <v>31000</v>
      </c>
      <c r="F479" s="31">
        <v>64000</v>
      </c>
    </row>
    <row r="480" spans="1:6">
      <c r="A480" s="32" t="s">
        <v>95</v>
      </c>
      <c r="B480" s="33" t="s">
        <v>574</v>
      </c>
      <c r="C480" s="33" t="s">
        <v>575</v>
      </c>
      <c r="D480" s="33" t="s">
        <v>96</v>
      </c>
      <c r="E480" s="22">
        <v>31000</v>
      </c>
      <c r="F480" s="22">
        <v>64000</v>
      </c>
    </row>
    <row r="481" spans="1:6">
      <c r="A481" s="43" t="s">
        <v>97</v>
      </c>
      <c r="B481" s="44"/>
      <c r="C481" s="44"/>
      <c r="D481" s="44"/>
      <c r="E481" s="45">
        <v>3300044.9000000004</v>
      </c>
      <c r="F481" s="45">
        <v>3340281.8000000003</v>
      </c>
    </row>
    <row r="482" spans="1:6">
      <c r="A482" s="47"/>
      <c r="B482" s="47"/>
      <c r="C482" s="47"/>
      <c r="D482" s="47"/>
      <c r="E482" s="48"/>
      <c r="F482" s="48"/>
    </row>
    <row r="483" spans="1:6">
      <c r="A483" s="49"/>
      <c r="B483" s="47"/>
      <c r="C483" s="47"/>
      <c r="D483" s="47"/>
      <c r="E483" s="50"/>
      <c r="F483" s="50"/>
    </row>
    <row r="484" spans="1:6">
      <c r="A484" s="47"/>
      <c r="B484" s="47"/>
      <c r="C484" s="47"/>
      <c r="D484" s="47"/>
      <c r="E484" s="49"/>
      <c r="F484" s="49"/>
    </row>
    <row r="485" spans="1:6">
      <c r="A485" s="47"/>
      <c r="B485" s="47"/>
      <c r="C485" s="47"/>
      <c r="D485" s="47"/>
      <c r="E485" s="48"/>
      <c r="F485" s="48"/>
    </row>
    <row r="486" spans="1:6">
      <c r="A486" s="47"/>
      <c r="B486" s="47"/>
      <c r="C486" s="47"/>
      <c r="D486" s="47"/>
      <c r="E486" s="48"/>
      <c r="F486" s="48"/>
    </row>
    <row r="487" spans="1:6">
      <c r="A487" s="47"/>
      <c r="B487" s="47"/>
      <c r="C487" s="47"/>
      <c r="D487" s="47"/>
      <c r="E487" s="48"/>
      <c r="F487" s="48"/>
    </row>
    <row r="488" spans="1:6">
      <c r="A488" s="47"/>
      <c r="B488" s="47"/>
      <c r="C488" s="47"/>
      <c r="D488" s="47"/>
      <c r="E488" s="51"/>
      <c r="F488" s="51"/>
    </row>
    <row r="489" spans="1:6">
      <c r="A489" s="47"/>
      <c r="B489" s="47"/>
      <c r="C489" s="47"/>
      <c r="D489" s="47"/>
      <c r="E489" s="48"/>
      <c r="F489" s="48"/>
    </row>
    <row r="490" spans="1:6">
      <c r="A490" s="49"/>
      <c r="B490" s="47"/>
      <c r="C490" s="47"/>
      <c r="D490" s="47"/>
      <c r="E490" s="48"/>
      <c r="F490" s="48"/>
    </row>
  </sheetData>
  <mergeCells count="2">
    <mergeCell ref="A1:D1"/>
    <mergeCell ref="A2:F2"/>
  </mergeCells>
  <pageMargins left="0.78740157480314965" right="0.39370078740157483" top="0.39370078740157483" bottom="0.39370078740157483" header="0.19685039370078741" footer="0.19685039370078741"/>
  <pageSetup paperSize="9" scale="56"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X734"/>
  <sheetViews>
    <sheetView showGridLines="0" view="pageBreakPreview" zoomScaleSheetLayoutView="100" workbookViewId="0">
      <pane xSplit="5" ySplit="4" topLeftCell="F80" activePane="bottomRight" state="frozen"/>
      <selection sqref="A1:XFD1048576"/>
      <selection pane="topRight" sqref="A1:XFD1048576"/>
      <selection pane="bottomLeft" sqref="A1:XFD1048576"/>
      <selection pane="bottomRight" sqref="A1:XFD1048576"/>
    </sheetView>
  </sheetViews>
  <sheetFormatPr defaultColWidth="9.140625" defaultRowHeight="12.75" customHeight="1"/>
  <cols>
    <col min="1" max="1" width="100.7109375" style="24" customWidth="1"/>
    <col min="2" max="2" width="8.28515625" style="24" customWidth="1"/>
    <col min="3" max="3" width="8" style="24" customWidth="1"/>
    <col min="4" max="4" width="13.7109375" style="24" customWidth="1"/>
    <col min="5" max="5" width="8" style="24" customWidth="1"/>
    <col min="6" max="6" width="15.7109375" style="24" customWidth="1"/>
    <col min="7" max="7" width="15.140625" style="24" hidden="1" customWidth="1"/>
    <col min="8" max="8" width="13" style="24" hidden="1" customWidth="1"/>
    <col min="9" max="11" width="15.140625" style="24" hidden="1" customWidth="1"/>
    <col min="12" max="12" width="13" style="24" hidden="1" customWidth="1"/>
    <col min="13" max="15" width="15.140625" style="24" hidden="1" customWidth="1"/>
    <col min="16" max="16" width="12.85546875" style="24" hidden="1" customWidth="1"/>
    <col min="17" max="17" width="15.140625" style="24" hidden="1" customWidth="1"/>
    <col min="18" max="18" width="16" style="24" hidden="1" customWidth="1"/>
    <col min="19" max="19" width="15.140625" style="24" hidden="1" customWidth="1"/>
    <col min="20" max="20" width="13" style="24" hidden="1" customWidth="1"/>
    <col min="21" max="21" width="15.140625" style="24" hidden="1" customWidth="1"/>
    <col min="22" max="22" width="18.140625" style="24" hidden="1" customWidth="1"/>
    <col min="23" max="24" width="15.140625" style="24" hidden="1" customWidth="1"/>
    <col min="25" max="26" width="15.7109375" style="24" customWidth="1"/>
    <col min="27" max="16384" width="9.140625" style="24"/>
  </cols>
  <sheetData>
    <row r="1" spans="1:24" ht="110.1" customHeight="1">
      <c r="A1" s="246"/>
      <c r="B1" s="246"/>
      <c r="C1" s="246"/>
      <c r="D1" s="246"/>
      <c r="E1" s="246"/>
      <c r="F1" s="23"/>
      <c r="G1" s="23"/>
      <c r="H1" s="23"/>
      <c r="I1" s="23"/>
      <c r="J1" s="23"/>
      <c r="K1" s="23"/>
      <c r="L1" s="23"/>
      <c r="M1" s="23"/>
      <c r="N1" s="23"/>
      <c r="O1" s="52"/>
      <c r="P1" s="52"/>
      <c r="Q1" s="23"/>
      <c r="R1" s="23"/>
      <c r="S1" s="23"/>
      <c r="T1" s="23"/>
      <c r="U1" s="23"/>
      <c r="V1" s="23"/>
      <c r="W1" s="23"/>
      <c r="X1" s="23"/>
    </row>
    <row r="2" spans="1:24" ht="65.099999999999994" customHeight="1">
      <c r="A2" s="248" t="s">
        <v>576</v>
      </c>
      <c r="B2" s="248"/>
      <c r="C2" s="248"/>
      <c r="D2" s="248"/>
      <c r="E2" s="248"/>
      <c r="F2" s="248"/>
      <c r="G2" s="53"/>
      <c r="H2" s="53"/>
      <c r="I2" s="53"/>
      <c r="J2" s="53"/>
      <c r="K2" s="53"/>
      <c r="L2" s="53"/>
      <c r="M2" s="53"/>
      <c r="N2" s="53"/>
      <c r="Q2" s="53"/>
      <c r="R2" s="53"/>
      <c r="S2" s="53"/>
      <c r="T2" s="53"/>
      <c r="U2" s="53"/>
      <c r="V2" s="53"/>
      <c r="W2" s="53"/>
      <c r="X2" s="53"/>
    </row>
    <row r="3" spans="1:24">
      <c r="B3" s="26"/>
      <c r="C3" s="26"/>
      <c r="D3" s="26"/>
      <c r="E3" s="26"/>
      <c r="F3" s="54" t="s">
        <v>1</v>
      </c>
      <c r="G3" s="54"/>
      <c r="H3" s="54"/>
      <c r="I3" s="54"/>
      <c r="K3" s="54"/>
      <c r="L3" s="54"/>
      <c r="M3" s="54"/>
      <c r="O3" s="52"/>
      <c r="P3" s="52"/>
      <c r="Q3" s="54"/>
      <c r="S3" s="54"/>
      <c r="T3" s="54"/>
      <c r="U3" s="54"/>
      <c r="W3" s="54"/>
    </row>
    <row r="4" spans="1:24" ht="30" customHeight="1">
      <c r="A4" s="30" t="s">
        <v>2</v>
      </c>
      <c r="B4" s="55" t="s">
        <v>577</v>
      </c>
      <c r="C4" s="55" t="s">
        <v>3</v>
      </c>
      <c r="D4" s="55" t="s">
        <v>99</v>
      </c>
      <c r="E4" s="55" t="s">
        <v>100</v>
      </c>
      <c r="F4" s="30" t="s">
        <v>578</v>
      </c>
      <c r="G4" s="30" t="s">
        <v>579</v>
      </c>
      <c r="H4" s="30" t="s">
        <v>580</v>
      </c>
      <c r="I4" s="30" t="s">
        <v>581</v>
      </c>
      <c r="J4" s="30" t="s">
        <v>582</v>
      </c>
      <c r="K4" s="30" t="s">
        <v>583</v>
      </c>
      <c r="L4" s="30" t="s">
        <v>580</v>
      </c>
      <c r="M4" s="30" t="s">
        <v>584</v>
      </c>
      <c r="N4" s="30" t="s">
        <v>585</v>
      </c>
      <c r="O4" s="30" t="s">
        <v>586</v>
      </c>
      <c r="P4" s="56" t="s">
        <v>580</v>
      </c>
      <c r="Q4" s="30" t="s">
        <v>587</v>
      </c>
      <c r="R4" s="57" t="s">
        <v>588</v>
      </c>
      <c r="S4" s="7" t="s">
        <v>589</v>
      </c>
      <c r="T4" s="7" t="s">
        <v>580</v>
      </c>
      <c r="U4" s="30" t="s">
        <v>590</v>
      </c>
      <c r="V4" s="30" t="s">
        <v>591</v>
      </c>
      <c r="W4" s="30" t="s">
        <v>592</v>
      </c>
      <c r="X4" s="30" t="s">
        <v>593</v>
      </c>
    </row>
    <row r="5" spans="1:24">
      <c r="A5" s="29" t="s">
        <v>594</v>
      </c>
      <c r="B5" s="30" t="s">
        <v>595</v>
      </c>
      <c r="C5" s="30"/>
      <c r="D5" s="30"/>
      <c r="E5" s="30"/>
      <c r="F5" s="31">
        <v>973443.71000000008</v>
      </c>
      <c r="G5" s="31" t="e">
        <f>G6+G96+G122+G178+G191+#REF!+G198+#REF!+G159</f>
        <v>#REF!</v>
      </c>
      <c r="H5" s="58" t="e">
        <f t="shared" ref="H5:H18" si="0">G5/N5</f>
        <v>#REF!</v>
      </c>
      <c r="I5" s="31" t="e">
        <f>I6+I96+I122+I178+I191+#REF!+I198+#REF!+I159</f>
        <v>#REF!</v>
      </c>
      <c r="J5" s="31" t="e">
        <f>J6+J96+J122+J178+J191+#REF!+J198+#REF!+J159</f>
        <v>#REF!</v>
      </c>
      <c r="K5" s="31" t="e">
        <f>K6+K96+K122+K178+K191+#REF!+K198+#REF!+K159</f>
        <v>#REF!</v>
      </c>
      <c r="L5" s="59" t="e">
        <f>K5/J5</f>
        <v>#REF!</v>
      </c>
      <c r="M5" s="31" t="e">
        <f>M6+M96+M122+M178+M191+#REF!+M198+#REF!+M159</f>
        <v>#REF!</v>
      </c>
      <c r="N5" s="31" t="e">
        <f>N6+N96+N122+N178+N191+#REF!+N198+#REF!+N159</f>
        <v>#REF!</v>
      </c>
      <c r="O5" s="31" t="e">
        <f>O6+O96+O122+O178+O191+#REF!+O198+#REF!+O159</f>
        <v>#REF!</v>
      </c>
      <c r="P5" s="58" t="e">
        <f>O5/N5</f>
        <v>#REF!</v>
      </c>
      <c r="Q5" s="31" t="e">
        <f>Q6+Q96+Q122+Q178+Q191+#REF!+Q198+#REF!+Q159</f>
        <v>#REF!</v>
      </c>
      <c r="R5" s="31" t="e">
        <f>R6+R96+R122+R178+R191+#REF!+R198+#REF!+R159</f>
        <v>#REF!</v>
      </c>
      <c r="S5" s="31" t="e">
        <f>S6+S96+S122+S178+S191+#REF!+S198+#REF!+S159</f>
        <v>#REF!</v>
      </c>
      <c r="T5" s="59" t="e">
        <f>S5/R5</f>
        <v>#REF!</v>
      </c>
      <c r="U5" s="31" t="e">
        <f>U6+U96+U122+U178+U191+#REF!+U198+#REF!+U159</f>
        <v>#REF!</v>
      </c>
      <c r="V5" s="31" t="e">
        <f>V6+V96+V122+V178+V191+#REF!+V198+#REF!+V159</f>
        <v>#REF!</v>
      </c>
      <c r="W5" s="31" t="e">
        <f>W6+W96+W122+W178+W191+#REF!+W198+#REF!+W159</f>
        <v>#REF!</v>
      </c>
      <c r="X5" s="31" t="e">
        <f>X6+X96+X122+X178+X191+#REF!+X198+#REF!+X159</f>
        <v>#REF!</v>
      </c>
    </row>
    <row r="6" spans="1:24">
      <c r="A6" s="29" t="s">
        <v>5</v>
      </c>
      <c r="B6" s="30" t="s">
        <v>595</v>
      </c>
      <c r="C6" s="30" t="s">
        <v>6</v>
      </c>
      <c r="D6" s="30"/>
      <c r="E6" s="30"/>
      <c r="F6" s="31">
        <v>153817.1</v>
      </c>
      <c r="G6" s="31" t="e">
        <f>G7+G13+G25+G31+G37+G43</f>
        <v>#REF!</v>
      </c>
      <c r="H6" s="58" t="e">
        <f t="shared" si="0"/>
        <v>#REF!</v>
      </c>
      <c r="I6" s="31" t="e">
        <f>I7+I13+I25+I31+I37+I43</f>
        <v>#REF!</v>
      </c>
      <c r="J6" s="31" t="e">
        <f>J7+J13+J25+J31+J37+J43</f>
        <v>#REF!</v>
      </c>
      <c r="K6" s="31" t="e">
        <f>K7+K13+K25+K31+K37+K43</f>
        <v>#REF!</v>
      </c>
      <c r="L6" s="59" t="e">
        <f t="shared" ref="L6:L68" si="1">K6/J6</f>
        <v>#REF!</v>
      </c>
      <c r="M6" s="31" t="e">
        <f>M7+M13+M25+M31+M37+M43</f>
        <v>#REF!</v>
      </c>
      <c r="N6" s="31" t="e">
        <f>N7+N13+N25+N31+N37+N43</f>
        <v>#REF!</v>
      </c>
      <c r="O6" s="31" t="e">
        <f>O7+O13+O25+O31+O37+O43</f>
        <v>#REF!</v>
      </c>
      <c r="P6" s="58" t="e">
        <f t="shared" ref="P6:P7" si="2">O6/N6</f>
        <v>#REF!</v>
      </c>
      <c r="Q6" s="31" t="e">
        <f>Q7+Q13+Q25+Q31+Q37+Q43</f>
        <v>#REF!</v>
      </c>
      <c r="R6" s="31" t="e">
        <f>R7+R13+R25+R31+R37+R43</f>
        <v>#REF!</v>
      </c>
      <c r="S6" s="31" t="e">
        <f>S7+S13+S25+S31+S37+S43</f>
        <v>#REF!</v>
      </c>
      <c r="T6" s="59" t="e">
        <f t="shared" ref="T6:T7" si="3">S6/R6</f>
        <v>#REF!</v>
      </c>
      <c r="U6" s="31" t="e">
        <f>U7+U13+U25+U31+U37+U43</f>
        <v>#REF!</v>
      </c>
      <c r="V6" s="31" t="e">
        <f>V7+V13+V25+V31+V37+V43</f>
        <v>#REF!</v>
      </c>
      <c r="W6" s="31" t="e">
        <f>W7+W13+W25+W31+W37+W43</f>
        <v>#REF!</v>
      </c>
      <c r="X6" s="31" t="e">
        <f>X7+X13+X25+X31+X37+X43</f>
        <v>#REF!</v>
      </c>
    </row>
    <row r="7" spans="1:24">
      <c r="A7" s="29" t="s">
        <v>7</v>
      </c>
      <c r="B7" s="30" t="s">
        <v>595</v>
      </c>
      <c r="C7" s="30" t="s">
        <v>8</v>
      </c>
      <c r="D7" s="30"/>
      <c r="E7" s="30"/>
      <c r="F7" s="31">
        <v>4488.5</v>
      </c>
      <c r="G7" s="31">
        <f t="shared" ref="G7:K11" si="4">G8</f>
        <v>0</v>
      </c>
      <c r="H7" s="58">
        <f t="shared" si="0"/>
        <v>0</v>
      </c>
      <c r="I7" s="31">
        <f t="shared" ref="I7:I11" si="5">I8</f>
        <v>0</v>
      </c>
      <c r="J7" s="31">
        <f t="shared" si="4"/>
        <v>4488.5</v>
      </c>
      <c r="K7" s="31">
        <f t="shared" si="4"/>
        <v>0</v>
      </c>
      <c r="L7" s="59">
        <f t="shared" si="1"/>
        <v>0</v>
      </c>
      <c r="M7" s="31">
        <f t="shared" ref="M7:S11" si="6">M8</f>
        <v>0</v>
      </c>
      <c r="N7" s="31">
        <f t="shared" si="6"/>
        <v>4488.5</v>
      </c>
      <c r="O7" s="31">
        <f t="shared" si="6"/>
        <v>0</v>
      </c>
      <c r="P7" s="58">
        <f t="shared" si="2"/>
        <v>0</v>
      </c>
      <c r="Q7" s="31">
        <f t="shared" ref="Q7:Q11" si="7">Q8</f>
        <v>0</v>
      </c>
      <c r="R7" s="31">
        <f t="shared" si="6"/>
        <v>4488.5</v>
      </c>
      <c r="S7" s="31">
        <f t="shared" si="6"/>
        <v>0</v>
      </c>
      <c r="T7" s="59">
        <f t="shared" si="3"/>
        <v>0</v>
      </c>
      <c r="U7" s="31">
        <f t="shared" ref="U7:X11" si="8">U8</f>
        <v>0</v>
      </c>
      <c r="V7" s="31">
        <f t="shared" si="8"/>
        <v>4488.5</v>
      </c>
      <c r="W7" s="31">
        <f t="shared" si="8"/>
        <v>0</v>
      </c>
      <c r="X7" s="31">
        <f t="shared" si="8"/>
        <v>4488.5</v>
      </c>
    </row>
    <row r="8" spans="1:24">
      <c r="A8" s="29" t="s">
        <v>525</v>
      </c>
      <c r="B8" s="30" t="s">
        <v>595</v>
      </c>
      <c r="C8" s="30" t="s">
        <v>8</v>
      </c>
      <c r="D8" s="30" t="s">
        <v>526</v>
      </c>
      <c r="E8" s="30"/>
      <c r="F8" s="31">
        <v>4488.5</v>
      </c>
      <c r="G8" s="31">
        <f t="shared" si="4"/>
        <v>0</v>
      </c>
      <c r="H8" s="58">
        <f t="shared" si="0"/>
        <v>0</v>
      </c>
      <c r="I8" s="31">
        <f t="shared" si="5"/>
        <v>0</v>
      </c>
      <c r="J8" s="31">
        <f t="shared" si="4"/>
        <v>4488.5</v>
      </c>
      <c r="K8" s="31">
        <f t="shared" si="4"/>
        <v>0</v>
      </c>
      <c r="L8" s="59">
        <f>K8/J8</f>
        <v>0</v>
      </c>
      <c r="M8" s="31">
        <f t="shared" si="6"/>
        <v>0</v>
      </c>
      <c r="N8" s="31">
        <f t="shared" si="6"/>
        <v>4488.5</v>
      </c>
      <c r="O8" s="31">
        <f t="shared" si="6"/>
        <v>0</v>
      </c>
      <c r="P8" s="58">
        <f>O8/N8</f>
        <v>0</v>
      </c>
      <c r="Q8" s="31">
        <f t="shared" si="7"/>
        <v>0</v>
      </c>
      <c r="R8" s="31">
        <f t="shared" si="6"/>
        <v>4488.5</v>
      </c>
      <c r="S8" s="31">
        <f t="shared" si="6"/>
        <v>0</v>
      </c>
      <c r="T8" s="59">
        <f>S8/R8</f>
        <v>0</v>
      </c>
      <c r="U8" s="31">
        <f t="shared" si="8"/>
        <v>0</v>
      </c>
      <c r="V8" s="31">
        <f t="shared" si="8"/>
        <v>4488.5</v>
      </c>
      <c r="W8" s="31">
        <f t="shared" si="8"/>
        <v>0</v>
      </c>
      <c r="X8" s="31">
        <f t="shared" si="8"/>
        <v>4488.5</v>
      </c>
    </row>
    <row r="9" spans="1:24">
      <c r="A9" s="29" t="s">
        <v>527</v>
      </c>
      <c r="B9" s="30" t="s">
        <v>595</v>
      </c>
      <c r="C9" s="30" t="s">
        <v>8</v>
      </c>
      <c r="D9" s="30" t="s">
        <v>528</v>
      </c>
      <c r="E9" s="30"/>
      <c r="F9" s="31">
        <v>4488.5</v>
      </c>
      <c r="G9" s="31">
        <f t="shared" si="4"/>
        <v>0</v>
      </c>
      <c r="H9" s="58">
        <f t="shared" si="0"/>
        <v>0</v>
      </c>
      <c r="I9" s="31">
        <f t="shared" si="5"/>
        <v>0</v>
      </c>
      <c r="J9" s="31">
        <f t="shared" si="4"/>
        <v>4488.5</v>
      </c>
      <c r="K9" s="31">
        <f t="shared" si="4"/>
        <v>0</v>
      </c>
      <c r="L9" s="59">
        <f t="shared" si="1"/>
        <v>0</v>
      </c>
      <c r="M9" s="31">
        <f t="shared" si="6"/>
        <v>0</v>
      </c>
      <c r="N9" s="31">
        <f t="shared" si="6"/>
        <v>4488.5</v>
      </c>
      <c r="O9" s="31">
        <f t="shared" si="6"/>
        <v>0</v>
      </c>
      <c r="P9" s="58">
        <f t="shared" ref="P9:P68" si="9">O9/N9</f>
        <v>0</v>
      </c>
      <c r="Q9" s="31">
        <f t="shared" si="7"/>
        <v>0</v>
      </c>
      <c r="R9" s="31">
        <f t="shared" si="6"/>
        <v>4488.5</v>
      </c>
      <c r="S9" s="31">
        <f t="shared" si="6"/>
        <v>0</v>
      </c>
      <c r="T9" s="59">
        <f t="shared" ref="T9:T68" si="10">S9/R9</f>
        <v>0</v>
      </c>
      <c r="U9" s="31">
        <f t="shared" si="8"/>
        <v>0</v>
      </c>
      <c r="V9" s="31">
        <f t="shared" si="8"/>
        <v>4488.5</v>
      </c>
      <c r="W9" s="31">
        <f t="shared" si="8"/>
        <v>0</v>
      </c>
      <c r="X9" s="31">
        <f t="shared" si="8"/>
        <v>4488.5</v>
      </c>
    </row>
    <row r="10" spans="1:24">
      <c r="A10" s="29" t="s">
        <v>529</v>
      </c>
      <c r="B10" s="30" t="s">
        <v>595</v>
      </c>
      <c r="C10" s="30" t="s">
        <v>8</v>
      </c>
      <c r="D10" s="30" t="s">
        <v>530</v>
      </c>
      <c r="E10" s="30"/>
      <c r="F10" s="31">
        <v>4488.5</v>
      </c>
      <c r="G10" s="31">
        <f t="shared" si="4"/>
        <v>0</v>
      </c>
      <c r="H10" s="58">
        <f t="shared" si="0"/>
        <v>0</v>
      </c>
      <c r="I10" s="31">
        <f t="shared" si="5"/>
        <v>0</v>
      </c>
      <c r="J10" s="31">
        <f t="shared" si="4"/>
        <v>4488.5</v>
      </c>
      <c r="K10" s="31">
        <f t="shared" si="4"/>
        <v>0</v>
      </c>
      <c r="L10" s="59">
        <f t="shared" si="1"/>
        <v>0</v>
      </c>
      <c r="M10" s="31">
        <f t="shared" si="6"/>
        <v>0</v>
      </c>
      <c r="N10" s="31">
        <f t="shared" si="6"/>
        <v>4488.5</v>
      </c>
      <c r="O10" s="31">
        <f t="shared" si="6"/>
        <v>0</v>
      </c>
      <c r="P10" s="58">
        <f t="shared" si="9"/>
        <v>0</v>
      </c>
      <c r="Q10" s="31">
        <f t="shared" si="7"/>
        <v>0</v>
      </c>
      <c r="R10" s="31">
        <f t="shared" si="6"/>
        <v>4488.5</v>
      </c>
      <c r="S10" s="31">
        <f t="shared" si="6"/>
        <v>0</v>
      </c>
      <c r="T10" s="59">
        <f t="shared" si="10"/>
        <v>0</v>
      </c>
      <c r="U10" s="31">
        <f t="shared" si="8"/>
        <v>0</v>
      </c>
      <c r="V10" s="31">
        <f t="shared" si="8"/>
        <v>4488.5</v>
      </c>
      <c r="W10" s="31">
        <f t="shared" si="8"/>
        <v>0</v>
      </c>
      <c r="X10" s="31">
        <f t="shared" si="8"/>
        <v>4488.5</v>
      </c>
    </row>
    <row r="11" spans="1:24">
      <c r="A11" s="29" t="s">
        <v>107</v>
      </c>
      <c r="B11" s="30" t="s">
        <v>595</v>
      </c>
      <c r="C11" s="30" t="s">
        <v>8</v>
      </c>
      <c r="D11" s="30" t="s">
        <v>531</v>
      </c>
      <c r="E11" s="30"/>
      <c r="F11" s="31">
        <v>4488.5</v>
      </c>
      <c r="G11" s="31">
        <f t="shared" si="4"/>
        <v>0</v>
      </c>
      <c r="H11" s="58">
        <f t="shared" si="0"/>
        <v>0</v>
      </c>
      <c r="I11" s="31">
        <f t="shared" si="5"/>
        <v>0</v>
      </c>
      <c r="J11" s="31">
        <f t="shared" si="4"/>
        <v>4488.5</v>
      </c>
      <c r="K11" s="31">
        <f t="shared" si="4"/>
        <v>0</v>
      </c>
      <c r="L11" s="59">
        <f t="shared" si="1"/>
        <v>0</v>
      </c>
      <c r="M11" s="31">
        <f t="shared" si="6"/>
        <v>0</v>
      </c>
      <c r="N11" s="31">
        <f t="shared" si="6"/>
        <v>4488.5</v>
      </c>
      <c r="O11" s="31">
        <f t="shared" si="6"/>
        <v>0</v>
      </c>
      <c r="P11" s="58">
        <f t="shared" si="9"/>
        <v>0</v>
      </c>
      <c r="Q11" s="31">
        <f t="shared" si="7"/>
        <v>0</v>
      </c>
      <c r="R11" s="31">
        <f t="shared" si="6"/>
        <v>4488.5</v>
      </c>
      <c r="S11" s="31">
        <f t="shared" si="6"/>
        <v>0</v>
      </c>
      <c r="T11" s="59">
        <f t="shared" si="10"/>
        <v>0</v>
      </c>
      <c r="U11" s="31">
        <f t="shared" si="8"/>
        <v>0</v>
      </c>
      <c r="V11" s="31">
        <f t="shared" si="8"/>
        <v>4488.5</v>
      </c>
      <c r="W11" s="31">
        <f t="shared" si="8"/>
        <v>0</v>
      </c>
      <c r="X11" s="31">
        <f t="shared" si="8"/>
        <v>4488.5</v>
      </c>
    </row>
    <row r="12" spans="1:24" ht="25.5">
      <c r="A12" s="32" t="s">
        <v>109</v>
      </c>
      <c r="B12" s="33" t="s">
        <v>595</v>
      </c>
      <c r="C12" s="33" t="s">
        <v>8</v>
      </c>
      <c r="D12" s="33" t="s">
        <v>531</v>
      </c>
      <c r="E12" s="33" t="s">
        <v>110</v>
      </c>
      <c r="F12" s="22">
        <v>4488.5</v>
      </c>
      <c r="G12" s="22"/>
      <c r="H12" s="60">
        <f t="shared" si="0"/>
        <v>0</v>
      </c>
      <c r="I12" s="22"/>
      <c r="J12" s="22">
        <f>F12+I12</f>
        <v>4488.5</v>
      </c>
      <c r="K12" s="22"/>
      <c r="L12" s="61">
        <f t="shared" si="1"/>
        <v>0</v>
      </c>
      <c r="M12" s="22"/>
      <c r="N12" s="22">
        <f>F12+I12+M12</f>
        <v>4488.5</v>
      </c>
      <c r="O12" s="22"/>
      <c r="P12" s="60">
        <f t="shared" si="9"/>
        <v>0</v>
      </c>
      <c r="Q12" s="22"/>
      <c r="R12" s="22">
        <f>J12+M12+Q12</f>
        <v>4488.5</v>
      </c>
      <c r="S12" s="22"/>
      <c r="T12" s="61">
        <f>S12/R12</f>
        <v>0</v>
      </c>
      <c r="U12" s="22"/>
      <c r="V12" s="22">
        <f>N12+Q12+U12</f>
        <v>4488.5</v>
      </c>
      <c r="W12" s="22"/>
      <c r="X12" s="22">
        <f>V12+W12</f>
        <v>4488.5</v>
      </c>
    </row>
    <row r="13" spans="1:24" ht="25.5">
      <c r="A13" s="29" t="s">
        <v>111</v>
      </c>
      <c r="B13" s="30" t="s">
        <v>595</v>
      </c>
      <c r="C13" s="30" t="s">
        <v>12</v>
      </c>
      <c r="D13" s="30"/>
      <c r="E13" s="30"/>
      <c r="F13" s="31">
        <v>67321.899999999994</v>
      </c>
      <c r="G13" s="31" t="e">
        <f t="shared" ref="G13:K13" si="11">G14</f>
        <v>#REF!</v>
      </c>
      <c r="H13" s="58" t="e">
        <f t="shared" si="0"/>
        <v>#REF!</v>
      </c>
      <c r="I13" s="31" t="e">
        <f t="shared" ref="I13" si="12">I14</f>
        <v>#REF!</v>
      </c>
      <c r="J13" s="31" t="e">
        <f t="shared" si="11"/>
        <v>#REF!</v>
      </c>
      <c r="K13" s="31" t="e">
        <f t="shared" si="11"/>
        <v>#REF!</v>
      </c>
      <c r="L13" s="59" t="e">
        <f t="shared" si="1"/>
        <v>#REF!</v>
      </c>
      <c r="M13" s="31" t="e">
        <f t="shared" ref="M13:S13" si="13">M14</f>
        <v>#REF!</v>
      </c>
      <c r="N13" s="31" t="e">
        <f t="shared" si="13"/>
        <v>#REF!</v>
      </c>
      <c r="O13" s="31" t="e">
        <f t="shared" si="13"/>
        <v>#REF!</v>
      </c>
      <c r="P13" s="58" t="e">
        <f t="shared" si="9"/>
        <v>#REF!</v>
      </c>
      <c r="Q13" s="31" t="e">
        <f t="shared" ref="Q13" si="14">Q14</f>
        <v>#REF!</v>
      </c>
      <c r="R13" s="31" t="e">
        <f t="shared" si="13"/>
        <v>#REF!</v>
      </c>
      <c r="S13" s="31" t="e">
        <f t="shared" si="13"/>
        <v>#REF!</v>
      </c>
      <c r="T13" s="59" t="e">
        <f t="shared" si="10"/>
        <v>#REF!</v>
      </c>
      <c r="U13" s="31" t="e">
        <f t="shared" ref="U13:X13" si="15">U14</f>
        <v>#REF!</v>
      </c>
      <c r="V13" s="31" t="e">
        <f t="shared" si="15"/>
        <v>#REF!</v>
      </c>
      <c r="W13" s="31" t="e">
        <f t="shared" si="15"/>
        <v>#REF!</v>
      </c>
      <c r="X13" s="31" t="e">
        <f t="shared" si="15"/>
        <v>#REF!</v>
      </c>
    </row>
    <row r="14" spans="1:24" ht="25.5">
      <c r="A14" s="29" t="s">
        <v>101</v>
      </c>
      <c r="B14" s="30" t="s">
        <v>595</v>
      </c>
      <c r="C14" s="30" t="s">
        <v>12</v>
      </c>
      <c r="D14" s="30" t="s">
        <v>102</v>
      </c>
      <c r="E14" s="30"/>
      <c r="F14" s="31">
        <v>67321.899999999994</v>
      </c>
      <c r="G14" s="31" t="e">
        <f>G15+#REF!+G21</f>
        <v>#REF!</v>
      </c>
      <c r="H14" s="58" t="e">
        <f t="shared" si="0"/>
        <v>#REF!</v>
      </c>
      <c r="I14" s="31" t="e">
        <f>I15+#REF!+I21</f>
        <v>#REF!</v>
      </c>
      <c r="J14" s="31" t="e">
        <f>J15+#REF!+J21</f>
        <v>#REF!</v>
      </c>
      <c r="K14" s="31" t="e">
        <f>K15+#REF!+K21</f>
        <v>#REF!</v>
      </c>
      <c r="L14" s="59" t="e">
        <f t="shared" si="1"/>
        <v>#REF!</v>
      </c>
      <c r="M14" s="31" t="e">
        <f>M15+#REF!+M21</f>
        <v>#REF!</v>
      </c>
      <c r="N14" s="31" t="e">
        <f>N15+#REF!+N21</f>
        <v>#REF!</v>
      </c>
      <c r="O14" s="31" t="e">
        <f>O15+#REF!+O21</f>
        <v>#REF!</v>
      </c>
      <c r="P14" s="58" t="e">
        <f t="shared" si="9"/>
        <v>#REF!</v>
      </c>
      <c r="Q14" s="31" t="e">
        <f>Q15+#REF!+Q21</f>
        <v>#REF!</v>
      </c>
      <c r="R14" s="31" t="e">
        <f>R15+#REF!+R21</f>
        <v>#REF!</v>
      </c>
      <c r="S14" s="31" t="e">
        <f>S15+#REF!+S21</f>
        <v>#REF!</v>
      </c>
      <c r="T14" s="59" t="e">
        <f t="shared" si="10"/>
        <v>#REF!</v>
      </c>
      <c r="U14" s="31" t="e">
        <f>U15+#REF!+U21</f>
        <v>#REF!</v>
      </c>
      <c r="V14" s="31" t="e">
        <f>V15+#REF!+V21</f>
        <v>#REF!</v>
      </c>
      <c r="W14" s="31" t="e">
        <f>W15+#REF!+W21</f>
        <v>#REF!</v>
      </c>
      <c r="X14" s="31" t="e">
        <f>X15+#REF!+X21</f>
        <v>#REF!</v>
      </c>
    </row>
    <row r="15" spans="1:24">
      <c r="A15" s="29" t="s">
        <v>103</v>
      </c>
      <c r="B15" s="30" t="s">
        <v>595</v>
      </c>
      <c r="C15" s="30" t="s">
        <v>12</v>
      </c>
      <c r="D15" s="30" t="s">
        <v>104</v>
      </c>
      <c r="E15" s="30"/>
      <c r="F15" s="31">
        <v>67035.5</v>
      </c>
      <c r="G15" s="31" t="e">
        <f t="shared" ref="G15:K15" si="16">G16</f>
        <v>#REF!</v>
      </c>
      <c r="H15" s="58" t="e">
        <f t="shared" si="0"/>
        <v>#REF!</v>
      </c>
      <c r="I15" s="31" t="e">
        <f t="shared" ref="I15" si="17">I16</f>
        <v>#REF!</v>
      </c>
      <c r="J15" s="31" t="e">
        <f t="shared" si="16"/>
        <v>#REF!</v>
      </c>
      <c r="K15" s="31" t="e">
        <f t="shared" si="16"/>
        <v>#REF!</v>
      </c>
      <c r="L15" s="59" t="e">
        <f t="shared" si="1"/>
        <v>#REF!</v>
      </c>
      <c r="M15" s="31" t="e">
        <f t="shared" ref="M15:S15" si="18">M16</f>
        <v>#REF!</v>
      </c>
      <c r="N15" s="31" t="e">
        <f t="shared" si="18"/>
        <v>#REF!</v>
      </c>
      <c r="O15" s="31" t="e">
        <f t="shared" si="18"/>
        <v>#REF!</v>
      </c>
      <c r="P15" s="58" t="e">
        <f t="shared" si="9"/>
        <v>#REF!</v>
      </c>
      <c r="Q15" s="31" t="e">
        <f t="shared" ref="Q15" si="19">Q16</f>
        <v>#REF!</v>
      </c>
      <c r="R15" s="31" t="e">
        <f t="shared" si="18"/>
        <v>#REF!</v>
      </c>
      <c r="S15" s="31" t="e">
        <f t="shared" si="18"/>
        <v>#REF!</v>
      </c>
      <c r="T15" s="59" t="e">
        <f t="shared" si="10"/>
        <v>#REF!</v>
      </c>
      <c r="U15" s="31" t="e">
        <f t="shared" ref="U15:X15" si="20">U16</f>
        <v>#REF!</v>
      </c>
      <c r="V15" s="31" t="e">
        <f t="shared" si="20"/>
        <v>#REF!</v>
      </c>
      <c r="W15" s="31" t="e">
        <f t="shared" si="20"/>
        <v>#REF!</v>
      </c>
      <c r="X15" s="31" t="e">
        <f t="shared" si="20"/>
        <v>#REF!</v>
      </c>
    </row>
    <row r="16" spans="1:24">
      <c r="A16" s="29" t="s">
        <v>105</v>
      </c>
      <c r="B16" s="30" t="s">
        <v>595</v>
      </c>
      <c r="C16" s="30" t="s">
        <v>12</v>
      </c>
      <c r="D16" s="30" t="s">
        <v>106</v>
      </c>
      <c r="E16" s="30"/>
      <c r="F16" s="31">
        <v>67035.5</v>
      </c>
      <c r="G16" s="31" t="e">
        <f t="shared" ref="G16" si="21">G17+G19</f>
        <v>#REF!</v>
      </c>
      <c r="H16" s="58" t="e">
        <f t="shared" si="0"/>
        <v>#REF!</v>
      </c>
      <c r="I16" s="31" t="e">
        <f t="shared" ref="I16:K16" si="22">I17+I19</f>
        <v>#REF!</v>
      </c>
      <c r="J16" s="31" t="e">
        <f t="shared" si="22"/>
        <v>#REF!</v>
      </c>
      <c r="K16" s="31" t="e">
        <f t="shared" si="22"/>
        <v>#REF!</v>
      </c>
      <c r="L16" s="59" t="e">
        <f t="shared" si="1"/>
        <v>#REF!</v>
      </c>
      <c r="M16" s="31" t="e">
        <f t="shared" ref="M16:O16" si="23">M17+M19</f>
        <v>#REF!</v>
      </c>
      <c r="N16" s="31" t="e">
        <f t="shared" si="23"/>
        <v>#REF!</v>
      </c>
      <c r="O16" s="31" t="e">
        <f t="shared" si="23"/>
        <v>#REF!</v>
      </c>
      <c r="P16" s="58" t="e">
        <f t="shared" si="9"/>
        <v>#REF!</v>
      </c>
      <c r="Q16" s="31" t="e">
        <f t="shared" ref="Q16:S16" si="24">Q17+Q19</f>
        <v>#REF!</v>
      </c>
      <c r="R16" s="31" t="e">
        <f t="shared" si="24"/>
        <v>#REF!</v>
      </c>
      <c r="S16" s="31" t="e">
        <f t="shared" si="24"/>
        <v>#REF!</v>
      </c>
      <c r="T16" s="59" t="e">
        <f t="shared" si="10"/>
        <v>#REF!</v>
      </c>
      <c r="U16" s="31" t="e">
        <f t="shared" ref="U16:X16" si="25">U17+U19</f>
        <v>#REF!</v>
      </c>
      <c r="V16" s="31" t="e">
        <f t="shared" si="25"/>
        <v>#REF!</v>
      </c>
      <c r="W16" s="31" t="e">
        <f t="shared" si="25"/>
        <v>#REF!</v>
      </c>
      <c r="X16" s="31" t="e">
        <f t="shared" si="25"/>
        <v>#REF!</v>
      </c>
    </row>
    <row r="17" spans="1:24">
      <c r="A17" s="29" t="s">
        <v>107</v>
      </c>
      <c r="B17" s="30" t="s">
        <v>595</v>
      </c>
      <c r="C17" s="30" t="s">
        <v>12</v>
      </c>
      <c r="D17" s="30" t="s">
        <v>108</v>
      </c>
      <c r="E17" s="30"/>
      <c r="F17" s="31">
        <v>66304.899999999994</v>
      </c>
      <c r="G17" s="31">
        <f t="shared" ref="G17:K17" si="26">G18</f>
        <v>0</v>
      </c>
      <c r="H17" s="58">
        <f t="shared" si="0"/>
        <v>0</v>
      </c>
      <c r="I17" s="31">
        <f t="shared" ref="I17" si="27">I18</f>
        <v>0</v>
      </c>
      <c r="J17" s="31">
        <f t="shared" si="26"/>
        <v>66304.899999999994</v>
      </c>
      <c r="K17" s="31">
        <f t="shared" si="26"/>
        <v>0</v>
      </c>
      <c r="L17" s="59">
        <f t="shared" si="1"/>
        <v>0</v>
      </c>
      <c r="M17" s="31">
        <f t="shared" ref="M17:S17" si="28">M18</f>
        <v>0</v>
      </c>
      <c r="N17" s="31">
        <f t="shared" si="28"/>
        <v>66304.899999999994</v>
      </c>
      <c r="O17" s="31">
        <f t="shared" si="28"/>
        <v>0</v>
      </c>
      <c r="P17" s="58">
        <f t="shared" si="9"/>
        <v>0</v>
      </c>
      <c r="Q17" s="31">
        <f t="shared" ref="Q17" si="29">Q18</f>
        <v>0</v>
      </c>
      <c r="R17" s="31">
        <f t="shared" si="28"/>
        <v>66304.899999999994</v>
      </c>
      <c r="S17" s="31">
        <f t="shared" si="28"/>
        <v>0</v>
      </c>
      <c r="T17" s="59">
        <f t="shared" si="10"/>
        <v>0</v>
      </c>
      <c r="U17" s="31">
        <f t="shared" ref="U17:X17" si="30">U18</f>
        <v>0</v>
      </c>
      <c r="V17" s="31">
        <f t="shared" si="30"/>
        <v>66304.899999999994</v>
      </c>
      <c r="W17" s="31">
        <f t="shared" si="30"/>
        <v>0</v>
      </c>
      <c r="X17" s="31">
        <f t="shared" si="30"/>
        <v>66304.899999999994</v>
      </c>
    </row>
    <row r="18" spans="1:24" ht="25.5">
      <c r="A18" s="32" t="s">
        <v>109</v>
      </c>
      <c r="B18" s="33" t="s">
        <v>595</v>
      </c>
      <c r="C18" s="33" t="s">
        <v>12</v>
      </c>
      <c r="D18" s="33" t="s">
        <v>108</v>
      </c>
      <c r="E18" s="33" t="s">
        <v>110</v>
      </c>
      <c r="F18" s="22">
        <v>66304.899999999994</v>
      </c>
      <c r="G18" s="22"/>
      <c r="H18" s="60">
        <f t="shared" si="0"/>
        <v>0</v>
      </c>
      <c r="I18" s="22"/>
      <c r="J18" s="22">
        <f>F18+I18</f>
        <v>66304.899999999994</v>
      </c>
      <c r="K18" s="22"/>
      <c r="L18" s="61">
        <f t="shared" si="1"/>
        <v>0</v>
      </c>
      <c r="M18" s="22"/>
      <c r="N18" s="22">
        <f>F18+I18+M18</f>
        <v>66304.899999999994</v>
      </c>
      <c r="O18" s="22"/>
      <c r="P18" s="60">
        <f t="shared" si="9"/>
        <v>0</v>
      </c>
      <c r="Q18" s="22"/>
      <c r="R18" s="22">
        <f>J18+M18+Q18</f>
        <v>66304.899999999994</v>
      </c>
      <c r="S18" s="22"/>
      <c r="T18" s="61">
        <f t="shared" si="10"/>
        <v>0</v>
      </c>
      <c r="U18" s="22"/>
      <c r="V18" s="22">
        <f>N18+Q18+U18</f>
        <v>66304.899999999994</v>
      </c>
      <c r="W18" s="22"/>
      <c r="X18" s="22">
        <f>V18+W18</f>
        <v>66304.899999999994</v>
      </c>
    </row>
    <row r="19" spans="1:24">
      <c r="A19" s="29" t="s">
        <v>112</v>
      </c>
      <c r="B19" s="30" t="s">
        <v>595</v>
      </c>
      <c r="C19" s="30" t="s">
        <v>12</v>
      </c>
      <c r="D19" s="30" t="s">
        <v>113</v>
      </c>
      <c r="E19" s="30"/>
      <c r="F19" s="31">
        <v>730.6</v>
      </c>
      <c r="G19" s="31" t="e">
        <f>G20+#REF!</f>
        <v>#REF!</v>
      </c>
      <c r="H19" s="31" t="e">
        <f>H20+#REF!</f>
        <v>#REF!</v>
      </c>
      <c r="I19" s="31" t="e">
        <f>I20+#REF!</f>
        <v>#REF!</v>
      </c>
      <c r="J19" s="31" t="e">
        <f>J20+#REF!</f>
        <v>#REF!</v>
      </c>
      <c r="K19" s="31" t="e">
        <f>K20+#REF!</f>
        <v>#REF!</v>
      </c>
      <c r="L19" s="62" t="e">
        <f t="shared" si="1"/>
        <v>#REF!</v>
      </c>
      <c r="M19" s="31" t="e">
        <f>M20+#REF!</f>
        <v>#REF!</v>
      </c>
      <c r="N19" s="31" t="e">
        <f>N20+#REF!</f>
        <v>#REF!</v>
      </c>
      <c r="O19" s="31" t="e">
        <f>O20+#REF!</f>
        <v>#REF!</v>
      </c>
      <c r="P19" s="58" t="e">
        <f t="shared" si="9"/>
        <v>#REF!</v>
      </c>
      <c r="Q19" s="31" t="e">
        <f>Q20+#REF!</f>
        <v>#REF!</v>
      </c>
      <c r="R19" s="31" t="e">
        <f>R20+#REF!</f>
        <v>#REF!</v>
      </c>
      <c r="S19" s="31" t="e">
        <f>S20+#REF!</f>
        <v>#REF!</v>
      </c>
      <c r="T19" s="62" t="e">
        <f t="shared" si="10"/>
        <v>#REF!</v>
      </c>
      <c r="U19" s="31" t="e">
        <f>U20+#REF!</f>
        <v>#REF!</v>
      </c>
      <c r="V19" s="31" t="e">
        <f>V20+#REF!</f>
        <v>#REF!</v>
      </c>
      <c r="W19" s="31" t="e">
        <f>W20+#REF!</f>
        <v>#REF!</v>
      </c>
      <c r="X19" s="31" t="e">
        <f>X20+#REF!</f>
        <v>#REF!</v>
      </c>
    </row>
    <row r="20" spans="1:24">
      <c r="A20" s="32" t="s">
        <v>114</v>
      </c>
      <c r="B20" s="33" t="s">
        <v>595</v>
      </c>
      <c r="C20" s="33" t="s">
        <v>12</v>
      </c>
      <c r="D20" s="33" t="s">
        <v>113</v>
      </c>
      <c r="E20" s="33" t="s">
        <v>115</v>
      </c>
      <c r="F20" s="22">
        <v>730.6</v>
      </c>
      <c r="G20" s="22"/>
      <c r="H20" s="60">
        <f t="shared" ref="H20:H53" si="31">G20/N20</f>
        <v>0</v>
      </c>
      <c r="I20" s="22"/>
      <c r="J20" s="22">
        <f>F20+I20</f>
        <v>730.6</v>
      </c>
      <c r="K20" s="22"/>
      <c r="L20" s="61">
        <f t="shared" si="1"/>
        <v>0</v>
      </c>
      <c r="M20" s="22"/>
      <c r="N20" s="22">
        <f>F20+I20+M20</f>
        <v>730.6</v>
      </c>
      <c r="O20" s="22"/>
      <c r="P20" s="60">
        <f t="shared" si="9"/>
        <v>0</v>
      </c>
      <c r="Q20" s="22"/>
      <c r="R20" s="22">
        <f>J20+M20+Q20</f>
        <v>730.6</v>
      </c>
      <c r="S20" s="22"/>
      <c r="T20" s="61">
        <f t="shared" si="10"/>
        <v>0</v>
      </c>
      <c r="U20" s="22"/>
      <c r="V20" s="22">
        <f>N20+Q20+U20</f>
        <v>730.6</v>
      </c>
      <c r="W20" s="22"/>
      <c r="X20" s="22">
        <f>V20+W20</f>
        <v>730.6</v>
      </c>
    </row>
    <row r="21" spans="1:24">
      <c r="A21" s="29" t="s">
        <v>164</v>
      </c>
      <c r="B21" s="30" t="s">
        <v>595</v>
      </c>
      <c r="C21" s="30" t="s">
        <v>12</v>
      </c>
      <c r="D21" s="30" t="s">
        <v>165</v>
      </c>
      <c r="E21" s="30"/>
      <c r="F21" s="31">
        <v>286.39999999999998</v>
      </c>
      <c r="G21" s="31">
        <f t="shared" ref="G21:K23" si="32">G22</f>
        <v>0</v>
      </c>
      <c r="H21" s="58">
        <f t="shared" si="31"/>
        <v>0</v>
      </c>
      <c r="I21" s="31">
        <f t="shared" ref="I21:I23" si="33">I22</f>
        <v>0</v>
      </c>
      <c r="J21" s="31">
        <f t="shared" si="32"/>
        <v>286.39999999999998</v>
      </c>
      <c r="K21" s="31">
        <f t="shared" si="32"/>
        <v>0</v>
      </c>
      <c r="L21" s="59">
        <f t="shared" si="1"/>
        <v>0</v>
      </c>
      <c r="M21" s="31">
        <f t="shared" ref="M21:S23" si="34">M22</f>
        <v>0</v>
      </c>
      <c r="N21" s="31">
        <f t="shared" si="34"/>
        <v>286.39999999999998</v>
      </c>
      <c r="O21" s="31">
        <f t="shared" si="34"/>
        <v>0</v>
      </c>
      <c r="P21" s="58">
        <f t="shared" si="9"/>
        <v>0</v>
      </c>
      <c r="Q21" s="31">
        <f t="shared" ref="Q21:Q23" si="35">Q22</f>
        <v>0</v>
      </c>
      <c r="R21" s="31">
        <f t="shared" si="34"/>
        <v>286.39999999999998</v>
      </c>
      <c r="S21" s="31">
        <f t="shared" si="34"/>
        <v>0</v>
      </c>
      <c r="T21" s="59">
        <f t="shared" si="10"/>
        <v>0</v>
      </c>
      <c r="U21" s="31">
        <f t="shared" ref="U21:X23" si="36">U22</f>
        <v>0</v>
      </c>
      <c r="V21" s="31">
        <f t="shared" si="36"/>
        <v>286.39999999999998</v>
      </c>
      <c r="W21" s="31">
        <f t="shared" si="36"/>
        <v>0</v>
      </c>
      <c r="X21" s="31">
        <f t="shared" si="36"/>
        <v>286.39999999999998</v>
      </c>
    </row>
    <row r="22" spans="1:24">
      <c r="A22" s="29" t="s">
        <v>105</v>
      </c>
      <c r="B22" s="30" t="s">
        <v>595</v>
      </c>
      <c r="C22" s="30" t="s">
        <v>12</v>
      </c>
      <c r="D22" s="30" t="s">
        <v>166</v>
      </c>
      <c r="E22" s="30"/>
      <c r="F22" s="31">
        <v>286.39999999999998</v>
      </c>
      <c r="G22" s="31">
        <f t="shared" si="32"/>
        <v>0</v>
      </c>
      <c r="H22" s="58">
        <f t="shared" si="31"/>
        <v>0</v>
      </c>
      <c r="I22" s="31">
        <f t="shared" si="33"/>
        <v>0</v>
      </c>
      <c r="J22" s="31">
        <f t="shared" si="32"/>
        <v>286.39999999999998</v>
      </c>
      <c r="K22" s="31">
        <f t="shared" si="32"/>
        <v>0</v>
      </c>
      <c r="L22" s="59">
        <f t="shared" si="1"/>
        <v>0</v>
      </c>
      <c r="M22" s="31">
        <f t="shared" si="34"/>
        <v>0</v>
      </c>
      <c r="N22" s="31">
        <f t="shared" si="34"/>
        <v>286.39999999999998</v>
      </c>
      <c r="O22" s="31">
        <f t="shared" si="34"/>
        <v>0</v>
      </c>
      <c r="P22" s="58">
        <f t="shared" si="9"/>
        <v>0</v>
      </c>
      <c r="Q22" s="31">
        <f t="shared" si="35"/>
        <v>0</v>
      </c>
      <c r="R22" s="31">
        <f t="shared" si="34"/>
        <v>286.39999999999998</v>
      </c>
      <c r="S22" s="31">
        <f t="shared" si="34"/>
        <v>0</v>
      </c>
      <c r="T22" s="59">
        <f t="shared" si="10"/>
        <v>0</v>
      </c>
      <c r="U22" s="31">
        <f t="shared" si="36"/>
        <v>0</v>
      </c>
      <c r="V22" s="31">
        <f t="shared" si="36"/>
        <v>286.39999999999998</v>
      </c>
      <c r="W22" s="31">
        <f t="shared" si="36"/>
        <v>0</v>
      </c>
      <c r="X22" s="31">
        <f t="shared" si="36"/>
        <v>286.39999999999998</v>
      </c>
    </row>
    <row r="23" spans="1:24">
      <c r="A23" s="29" t="s">
        <v>112</v>
      </c>
      <c r="B23" s="30" t="s">
        <v>595</v>
      </c>
      <c r="C23" s="30" t="s">
        <v>12</v>
      </c>
      <c r="D23" s="30" t="s">
        <v>167</v>
      </c>
      <c r="E23" s="30"/>
      <c r="F23" s="31">
        <v>286.39999999999998</v>
      </c>
      <c r="G23" s="31">
        <f t="shared" si="32"/>
        <v>0</v>
      </c>
      <c r="H23" s="58">
        <f t="shared" si="31"/>
        <v>0</v>
      </c>
      <c r="I23" s="31">
        <f t="shared" si="33"/>
        <v>0</v>
      </c>
      <c r="J23" s="31">
        <f t="shared" si="32"/>
        <v>286.39999999999998</v>
      </c>
      <c r="K23" s="31">
        <f t="shared" si="32"/>
        <v>0</v>
      </c>
      <c r="L23" s="59">
        <f t="shared" si="1"/>
        <v>0</v>
      </c>
      <c r="M23" s="31">
        <f t="shared" si="34"/>
        <v>0</v>
      </c>
      <c r="N23" s="31">
        <f t="shared" si="34"/>
        <v>286.39999999999998</v>
      </c>
      <c r="O23" s="31">
        <f t="shared" si="34"/>
        <v>0</v>
      </c>
      <c r="P23" s="58">
        <f t="shared" si="9"/>
        <v>0</v>
      </c>
      <c r="Q23" s="31">
        <f t="shared" si="35"/>
        <v>0</v>
      </c>
      <c r="R23" s="31">
        <f t="shared" si="34"/>
        <v>286.39999999999998</v>
      </c>
      <c r="S23" s="31">
        <f t="shared" si="34"/>
        <v>0</v>
      </c>
      <c r="T23" s="59">
        <f t="shared" si="10"/>
        <v>0</v>
      </c>
      <c r="U23" s="31">
        <f t="shared" si="36"/>
        <v>0</v>
      </c>
      <c r="V23" s="31">
        <f t="shared" si="36"/>
        <v>286.39999999999998</v>
      </c>
      <c r="W23" s="31">
        <f t="shared" si="36"/>
        <v>0</v>
      </c>
      <c r="X23" s="31">
        <f t="shared" si="36"/>
        <v>286.39999999999998</v>
      </c>
    </row>
    <row r="24" spans="1:24">
      <c r="A24" s="32" t="s">
        <v>114</v>
      </c>
      <c r="B24" s="33" t="s">
        <v>595</v>
      </c>
      <c r="C24" s="33" t="s">
        <v>12</v>
      </c>
      <c r="D24" s="33" t="s">
        <v>167</v>
      </c>
      <c r="E24" s="33" t="s">
        <v>115</v>
      </c>
      <c r="F24" s="22">
        <v>286.39999999999998</v>
      </c>
      <c r="G24" s="22"/>
      <c r="H24" s="60">
        <f t="shared" si="31"/>
        <v>0</v>
      </c>
      <c r="I24" s="22"/>
      <c r="J24" s="22">
        <f>F24+I24</f>
        <v>286.39999999999998</v>
      </c>
      <c r="K24" s="22"/>
      <c r="L24" s="61">
        <f t="shared" si="1"/>
        <v>0</v>
      </c>
      <c r="M24" s="22"/>
      <c r="N24" s="22">
        <f>F24+I24+M24</f>
        <v>286.39999999999998</v>
      </c>
      <c r="O24" s="22"/>
      <c r="P24" s="60">
        <f t="shared" si="9"/>
        <v>0</v>
      </c>
      <c r="Q24" s="22"/>
      <c r="R24" s="22">
        <f>J24+M24+Q24</f>
        <v>286.39999999999998</v>
      </c>
      <c r="S24" s="22"/>
      <c r="T24" s="61">
        <f t="shared" si="10"/>
        <v>0</v>
      </c>
      <c r="U24" s="22"/>
      <c r="V24" s="22">
        <f>N24+Q24+U24</f>
        <v>286.39999999999998</v>
      </c>
      <c r="W24" s="22"/>
      <c r="X24" s="22">
        <f>V24+W24</f>
        <v>286.39999999999998</v>
      </c>
    </row>
    <row r="25" spans="1:24">
      <c r="A25" s="29" t="s">
        <v>13</v>
      </c>
      <c r="B25" s="30" t="s">
        <v>595</v>
      </c>
      <c r="C25" s="30" t="s">
        <v>14</v>
      </c>
      <c r="D25" s="30"/>
      <c r="E25" s="30"/>
      <c r="F25" s="31">
        <v>5.6</v>
      </c>
      <c r="G25" s="31">
        <f t="shared" ref="G25:K29" si="37">G26</f>
        <v>0</v>
      </c>
      <c r="H25" s="58">
        <f t="shared" si="31"/>
        <v>0</v>
      </c>
      <c r="I25" s="31">
        <f t="shared" ref="I25:I29" si="38">I26</f>
        <v>0</v>
      </c>
      <c r="J25" s="31">
        <f t="shared" si="37"/>
        <v>5.6</v>
      </c>
      <c r="K25" s="31">
        <f t="shared" si="37"/>
        <v>0</v>
      </c>
      <c r="L25" s="59">
        <f t="shared" si="1"/>
        <v>0</v>
      </c>
      <c r="M25" s="31">
        <f t="shared" ref="M25:S29" si="39">M26</f>
        <v>0</v>
      </c>
      <c r="N25" s="31">
        <f t="shared" si="39"/>
        <v>5.6</v>
      </c>
      <c r="O25" s="31">
        <f t="shared" si="39"/>
        <v>0</v>
      </c>
      <c r="P25" s="58">
        <f t="shared" si="9"/>
        <v>0</v>
      </c>
      <c r="Q25" s="31">
        <f t="shared" ref="Q25:Q29" si="40">Q26</f>
        <v>0</v>
      </c>
      <c r="R25" s="31">
        <f t="shared" si="39"/>
        <v>5.6</v>
      </c>
      <c r="S25" s="31">
        <f t="shared" si="39"/>
        <v>0</v>
      </c>
      <c r="T25" s="59">
        <f t="shared" si="10"/>
        <v>0</v>
      </c>
      <c r="U25" s="31">
        <f t="shared" ref="U25:X29" si="41">U26</f>
        <v>0</v>
      </c>
      <c r="V25" s="31">
        <f t="shared" si="41"/>
        <v>5.6</v>
      </c>
      <c r="W25" s="31">
        <f t="shared" si="41"/>
        <v>0</v>
      </c>
      <c r="X25" s="31">
        <f t="shared" si="41"/>
        <v>5.6</v>
      </c>
    </row>
    <row r="26" spans="1:24" ht="25.5">
      <c r="A26" s="29" t="s">
        <v>101</v>
      </c>
      <c r="B26" s="30" t="s">
        <v>595</v>
      </c>
      <c r="C26" s="30" t="s">
        <v>14</v>
      </c>
      <c r="D26" s="30" t="s">
        <v>102</v>
      </c>
      <c r="E26" s="30"/>
      <c r="F26" s="31">
        <v>5.6</v>
      </c>
      <c r="G26" s="31">
        <f t="shared" si="37"/>
        <v>0</v>
      </c>
      <c r="H26" s="58">
        <f t="shared" si="31"/>
        <v>0</v>
      </c>
      <c r="I26" s="31">
        <f t="shared" si="38"/>
        <v>0</v>
      </c>
      <c r="J26" s="31">
        <f t="shared" si="37"/>
        <v>5.6</v>
      </c>
      <c r="K26" s="31">
        <f t="shared" si="37"/>
        <v>0</v>
      </c>
      <c r="L26" s="59">
        <f t="shared" si="1"/>
        <v>0</v>
      </c>
      <c r="M26" s="31">
        <f t="shared" si="39"/>
        <v>0</v>
      </c>
      <c r="N26" s="31">
        <f t="shared" si="39"/>
        <v>5.6</v>
      </c>
      <c r="O26" s="31">
        <f t="shared" si="39"/>
        <v>0</v>
      </c>
      <c r="P26" s="58">
        <f t="shared" si="9"/>
        <v>0</v>
      </c>
      <c r="Q26" s="31">
        <f t="shared" si="40"/>
        <v>0</v>
      </c>
      <c r="R26" s="31">
        <f t="shared" si="39"/>
        <v>5.6</v>
      </c>
      <c r="S26" s="31">
        <f t="shared" si="39"/>
        <v>0</v>
      </c>
      <c r="T26" s="59">
        <f t="shared" si="10"/>
        <v>0</v>
      </c>
      <c r="U26" s="31">
        <f t="shared" si="41"/>
        <v>0</v>
      </c>
      <c r="V26" s="31">
        <f t="shared" si="41"/>
        <v>5.6</v>
      </c>
      <c r="W26" s="31">
        <f t="shared" si="41"/>
        <v>0</v>
      </c>
      <c r="X26" s="31">
        <f t="shared" si="41"/>
        <v>5.6</v>
      </c>
    </row>
    <row r="27" spans="1:24">
      <c r="A27" s="29" t="s">
        <v>140</v>
      </c>
      <c r="B27" s="30" t="s">
        <v>595</v>
      </c>
      <c r="C27" s="30" t="s">
        <v>14</v>
      </c>
      <c r="D27" s="30" t="s">
        <v>141</v>
      </c>
      <c r="E27" s="30"/>
      <c r="F27" s="31">
        <v>5.6</v>
      </c>
      <c r="G27" s="31">
        <f t="shared" si="37"/>
        <v>0</v>
      </c>
      <c r="H27" s="58">
        <f t="shared" si="31"/>
        <v>0</v>
      </c>
      <c r="I27" s="31">
        <f t="shared" si="38"/>
        <v>0</v>
      </c>
      <c r="J27" s="31">
        <f t="shared" si="37"/>
        <v>5.6</v>
      </c>
      <c r="K27" s="31">
        <f t="shared" si="37"/>
        <v>0</v>
      </c>
      <c r="L27" s="59">
        <f t="shared" si="1"/>
        <v>0</v>
      </c>
      <c r="M27" s="31">
        <f t="shared" si="39"/>
        <v>0</v>
      </c>
      <c r="N27" s="31">
        <f t="shared" si="39"/>
        <v>5.6</v>
      </c>
      <c r="O27" s="31">
        <f t="shared" si="39"/>
        <v>0</v>
      </c>
      <c r="P27" s="58">
        <f t="shared" si="9"/>
        <v>0</v>
      </c>
      <c r="Q27" s="31">
        <f t="shared" si="40"/>
        <v>0</v>
      </c>
      <c r="R27" s="31">
        <f t="shared" si="39"/>
        <v>5.6</v>
      </c>
      <c r="S27" s="31">
        <f t="shared" si="39"/>
        <v>0</v>
      </c>
      <c r="T27" s="59">
        <f t="shared" si="10"/>
        <v>0</v>
      </c>
      <c r="U27" s="31">
        <f t="shared" si="41"/>
        <v>0</v>
      </c>
      <c r="V27" s="31">
        <f t="shared" si="41"/>
        <v>5.6</v>
      </c>
      <c r="W27" s="31">
        <f t="shared" si="41"/>
        <v>0</v>
      </c>
      <c r="X27" s="31">
        <f t="shared" si="41"/>
        <v>5.6</v>
      </c>
    </row>
    <row r="28" spans="1:24">
      <c r="A28" s="29" t="s">
        <v>142</v>
      </c>
      <c r="B28" s="30" t="s">
        <v>595</v>
      </c>
      <c r="C28" s="30" t="s">
        <v>14</v>
      </c>
      <c r="D28" s="30" t="s">
        <v>143</v>
      </c>
      <c r="E28" s="30"/>
      <c r="F28" s="31">
        <v>5.6</v>
      </c>
      <c r="G28" s="31">
        <f t="shared" si="37"/>
        <v>0</v>
      </c>
      <c r="H28" s="58">
        <f t="shared" si="31"/>
        <v>0</v>
      </c>
      <c r="I28" s="31">
        <f t="shared" si="38"/>
        <v>0</v>
      </c>
      <c r="J28" s="31">
        <f t="shared" si="37"/>
        <v>5.6</v>
      </c>
      <c r="K28" s="31">
        <f t="shared" si="37"/>
        <v>0</v>
      </c>
      <c r="L28" s="59">
        <f t="shared" si="1"/>
        <v>0</v>
      </c>
      <c r="M28" s="31">
        <f t="shared" si="39"/>
        <v>0</v>
      </c>
      <c r="N28" s="31">
        <f t="shared" si="39"/>
        <v>5.6</v>
      </c>
      <c r="O28" s="31">
        <f t="shared" si="39"/>
        <v>0</v>
      </c>
      <c r="P28" s="58">
        <f t="shared" si="9"/>
        <v>0</v>
      </c>
      <c r="Q28" s="31">
        <f t="shared" si="40"/>
        <v>0</v>
      </c>
      <c r="R28" s="31">
        <f t="shared" si="39"/>
        <v>5.6</v>
      </c>
      <c r="S28" s="31">
        <f t="shared" si="39"/>
        <v>0</v>
      </c>
      <c r="T28" s="59">
        <f t="shared" si="10"/>
        <v>0</v>
      </c>
      <c r="U28" s="31">
        <f t="shared" si="41"/>
        <v>0</v>
      </c>
      <c r="V28" s="31">
        <f t="shared" si="41"/>
        <v>5.6</v>
      </c>
      <c r="W28" s="31">
        <f t="shared" si="41"/>
        <v>0</v>
      </c>
      <c r="X28" s="31">
        <f t="shared" si="41"/>
        <v>5.6</v>
      </c>
    </row>
    <row r="29" spans="1:24" ht="25.5">
      <c r="A29" s="29" t="s">
        <v>144</v>
      </c>
      <c r="B29" s="30" t="s">
        <v>595</v>
      </c>
      <c r="C29" s="30" t="s">
        <v>14</v>
      </c>
      <c r="D29" s="30" t="s">
        <v>145</v>
      </c>
      <c r="E29" s="30"/>
      <c r="F29" s="31">
        <v>5.6</v>
      </c>
      <c r="G29" s="31">
        <f t="shared" si="37"/>
        <v>0</v>
      </c>
      <c r="H29" s="58">
        <f t="shared" si="31"/>
        <v>0</v>
      </c>
      <c r="I29" s="31">
        <f t="shared" si="38"/>
        <v>0</v>
      </c>
      <c r="J29" s="31">
        <f t="shared" si="37"/>
        <v>5.6</v>
      </c>
      <c r="K29" s="31">
        <f t="shared" si="37"/>
        <v>0</v>
      </c>
      <c r="L29" s="59">
        <f t="shared" si="1"/>
        <v>0</v>
      </c>
      <c r="M29" s="31">
        <f t="shared" si="39"/>
        <v>0</v>
      </c>
      <c r="N29" s="31">
        <f t="shared" si="39"/>
        <v>5.6</v>
      </c>
      <c r="O29" s="31">
        <f t="shared" si="39"/>
        <v>0</v>
      </c>
      <c r="P29" s="58">
        <f t="shared" si="9"/>
        <v>0</v>
      </c>
      <c r="Q29" s="31">
        <f t="shared" si="40"/>
        <v>0</v>
      </c>
      <c r="R29" s="31">
        <f t="shared" si="39"/>
        <v>5.6</v>
      </c>
      <c r="S29" s="31">
        <f t="shared" si="39"/>
        <v>0</v>
      </c>
      <c r="T29" s="59">
        <f t="shared" si="10"/>
        <v>0</v>
      </c>
      <c r="U29" s="31">
        <f t="shared" si="41"/>
        <v>0</v>
      </c>
      <c r="V29" s="31">
        <f t="shared" si="41"/>
        <v>5.6</v>
      </c>
      <c r="W29" s="31">
        <f t="shared" si="41"/>
        <v>0</v>
      </c>
      <c r="X29" s="31">
        <f t="shared" si="41"/>
        <v>5.6</v>
      </c>
    </row>
    <row r="30" spans="1:24">
      <c r="A30" s="32" t="s">
        <v>114</v>
      </c>
      <c r="B30" s="33" t="s">
        <v>595</v>
      </c>
      <c r="C30" s="33" t="s">
        <v>14</v>
      </c>
      <c r="D30" s="33" t="s">
        <v>145</v>
      </c>
      <c r="E30" s="33" t="s">
        <v>115</v>
      </c>
      <c r="F30" s="22">
        <v>5.6</v>
      </c>
      <c r="G30" s="22"/>
      <c r="H30" s="60">
        <f t="shared" si="31"/>
        <v>0</v>
      </c>
      <c r="I30" s="22"/>
      <c r="J30" s="22">
        <f>F30+I30</f>
        <v>5.6</v>
      </c>
      <c r="K30" s="22"/>
      <c r="L30" s="61">
        <f t="shared" si="1"/>
        <v>0</v>
      </c>
      <c r="M30" s="22"/>
      <c r="N30" s="22">
        <f>F30+I30+M30</f>
        <v>5.6</v>
      </c>
      <c r="O30" s="22"/>
      <c r="P30" s="60">
        <f t="shared" si="9"/>
        <v>0</v>
      </c>
      <c r="Q30" s="22"/>
      <c r="R30" s="22">
        <f>J30+M30+Q30</f>
        <v>5.6</v>
      </c>
      <c r="S30" s="22"/>
      <c r="T30" s="61">
        <f t="shared" si="10"/>
        <v>0</v>
      </c>
      <c r="U30" s="22"/>
      <c r="V30" s="22">
        <f>N30+Q30+U30</f>
        <v>5.6</v>
      </c>
      <c r="W30" s="22"/>
      <c r="X30" s="22">
        <f>V30+W30</f>
        <v>5.6</v>
      </c>
    </row>
    <row r="31" spans="1:24">
      <c r="A31" s="29" t="s">
        <v>17</v>
      </c>
      <c r="B31" s="30" t="s">
        <v>595</v>
      </c>
      <c r="C31" s="30" t="s">
        <v>18</v>
      </c>
      <c r="D31" s="30"/>
      <c r="E31" s="30"/>
      <c r="F31" s="31">
        <v>6066.5</v>
      </c>
      <c r="G31" s="31">
        <f t="shared" ref="G31:K35" si="42">G32</f>
        <v>0</v>
      </c>
      <c r="H31" s="58">
        <f t="shared" si="31"/>
        <v>0</v>
      </c>
      <c r="I31" s="31">
        <f t="shared" ref="I31:I35" si="43">I32</f>
        <v>0</v>
      </c>
      <c r="J31" s="31">
        <f t="shared" si="42"/>
        <v>6066.5</v>
      </c>
      <c r="K31" s="31">
        <f t="shared" si="42"/>
        <v>0</v>
      </c>
      <c r="L31" s="59">
        <f t="shared" si="1"/>
        <v>0</v>
      </c>
      <c r="M31" s="31">
        <f t="shared" ref="M31:S35" si="44">M32</f>
        <v>0</v>
      </c>
      <c r="N31" s="31">
        <f t="shared" si="44"/>
        <v>6066.5</v>
      </c>
      <c r="O31" s="31">
        <f t="shared" si="44"/>
        <v>0</v>
      </c>
      <c r="P31" s="58">
        <f t="shared" si="9"/>
        <v>0</v>
      </c>
      <c r="Q31" s="31">
        <f t="shared" ref="Q31:Q35" si="45">Q32</f>
        <v>0</v>
      </c>
      <c r="R31" s="31">
        <f t="shared" si="44"/>
        <v>6066.5</v>
      </c>
      <c r="S31" s="31">
        <f t="shared" si="44"/>
        <v>0</v>
      </c>
      <c r="T31" s="59">
        <f t="shared" si="10"/>
        <v>0</v>
      </c>
      <c r="U31" s="31">
        <f t="shared" ref="U31:X35" si="46">U32</f>
        <v>0</v>
      </c>
      <c r="V31" s="31">
        <f t="shared" si="46"/>
        <v>6066.5</v>
      </c>
      <c r="W31" s="31">
        <f t="shared" si="46"/>
        <v>0</v>
      </c>
      <c r="X31" s="31">
        <f t="shared" si="46"/>
        <v>6066.5</v>
      </c>
    </row>
    <row r="32" spans="1:24">
      <c r="A32" s="29" t="s">
        <v>525</v>
      </c>
      <c r="B32" s="30" t="s">
        <v>595</v>
      </c>
      <c r="C32" s="30" t="s">
        <v>18</v>
      </c>
      <c r="D32" s="30" t="s">
        <v>526</v>
      </c>
      <c r="E32" s="30"/>
      <c r="F32" s="31">
        <v>6066.5</v>
      </c>
      <c r="G32" s="31">
        <f t="shared" si="42"/>
        <v>0</v>
      </c>
      <c r="H32" s="58">
        <f t="shared" si="31"/>
        <v>0</v>
      </c>
      <c r="I32" s="31">
        <f t="shared" si="43"/>
        <v>0</v>
      </c>
      <c r="J32" s="31">
        <f t="shared" si="42"/>
        <v>6066.5</v>
      </c>
      <c r="K32" s="31">
        <f t="shared" si="42"/>
        <v>0</v>
      </c>
      <c r="L32" s="59">
        <f t="shared" si="1"/>
        <v>0</v>
      </c>
      <c r="M32" s="31">
        <f t="shared" si="44"/>
        <v>0</v>
      </c>
      <c r="N32" s="31">
        <f t="shared" si="44"/>
        <v>6066.5</v>
      </c>
      <c r="O32" s="31">
        <f t="shared" si="44"/>
        <v>0</v>
      </c>
      <c r="P32" s="58">
        <f t="shared" si="9"/>
        <v>0</v>
      </c>
      <c r="Q32" s="31">
        <f t="shared" si="45"/>
        <v>0</v>
      </c>
      <c r="R32" s="31">
        <f t="shared" si="44"/>
        <v>6066.5</v>
      </c>
      <c r="S32" s="31">
        <f t="shared" si="44"/>
        <v>0</v>
      </c>
      <c r="T32" s="59">
        <f t="shared" si="10"/>
        <v>0</v>
      </c>
      <c r="U32" s="31">
        <f t="shared" si="46"/>
        <v>0</v>
      </c>
      <c r="V32" s="31">
        <f t="shared" si="46"/>
        <v>6066.5</v>
      </c>
      <c r="W32" s="31">
        <f t="shared" si="46"/>
        <v>0</v>
      </c>
      <c r="X32" s="31">
        <f t="shared" si="46"/>
        <v>6066.5</v>
      </c>
    </row>
    <row r="33" spans="1:24">
      <c r="A33" s="29" t="s">
        <v>560</v>
      </c>
      <c r="B33" s="30" t="s">
        <v>595</v>
      </c>
      <c r="C33" s="30" t="s">
        <v>18</v>
      </c>
      <c r="D33" s="30" t="s">
        <v>561</v>
      </c>
      <c r="E33" s="30"/>
      <c r="F33" s="31">
        <v>6066.5</v>
      </c>
      <c r="G33" s="31">
        <f t="shared" si="42"/>
        <v>0</v>
      </c>
      <c r="H33" s="58">
        <f t="shared" si="31"/>
        <v>0</v>
      </c>
      <c r="I33" s="31">
        <f t="shared" si="43"/>
        <v>0</v>
      </c>
      <c r="J33" s="31">
        <f t="shared" si="42"/>
        <v>6066.5</v>
      </c>
      <c r="K33" s="31">
        <f t="shared" si="42"/>
        <v>0</v>
      </c>
      <c r="L33" s="59">
        <f t="shared" si="1"/>
        <v>0</v>
      </c>
      <c r="M33" s="31">
        <f t="shared" si="44"/>
        <v>0</v>
      </c>
      <c r="N33" s="31">
        <f t="shared" si="44"/>
        <v>6066.5</v>
      </c>
      <c r="O33" s="31">
        <f t="shared" si="44"/>
        <v>0</v>
      </c>
      <c r="P33" s="58">
        <f t="shared" si="9"/>
        <v>0</v>
      </c>
      <c r="Q33" s="31">
        <f t="shared" si="45"/>
        <v>0</v>
      </c>
      <c r="R33" s="31">
        <f t="shared" si="44"/>
        <v>6066.5</v>
      </c>
      <c r="S33" s="31">
        <f t="shared" si="44"/>
        <v>0</v>
      </c>
      <c r="T33" s="59">
        <f t="shared" si="10"/>
        <v>0</v>
      </c>
      <c r="U33" s="31">
        <f t="shared" si="46"/>
        <v>0</v>
      </c>
      <c r="V33" s="31">
        <f t="shared" si="46"/>
        <v>6066.5</v>
      </c>
      <c r="W33" s="31">
        <f t="shared" si="46"/>
        <v>0</v>
      </c>
      <c r="X33" s="31">
        <f t="shared" si="46"/>
        <v>6066.5</v>
      </c>
    </row>
    <row r="34" spans="1:24">
      <c r="A34" s="29" t="s">
        <v>124</v>
      </c>
      <c r="B34" s="30" t="s">
        <v>595</v>
      </c>
      <c r="C34" s="30" t="s">
        <v>18</v>
      </c>
      <c r="D34" s="30" t="s">
        <v>562</v>
      </c>
      <c r="E34" s="30"/>
      <c r="F34" s="31">
        <v>6066.5</v>
      </c>
      <c r="G34" s="31">
        <f t="shared" si="42"/>
        <v>0</v>
      </c>
      <c r="H34" s="58">
        <f t="shared" si="31"/>
        <v>0</v>
      </c>
      <c r="I34" s="31">
        <f t="shared" si="43"/>
        <v>0</v>
      </c>
      <c r="J34" s="31">
        <f t="shared" si="42"/>
        <v>6066.5</v>
      </c>
      <c r="K34" s="31">
        <f t="shared" si="42"/>
        <v>0</v>
      </c>
      <c r="L34" s="59">
        <f t="shared" si="1"/>
        <v>0</v>
      </c>
      <c r="M34" s="31">
        <f t="shared" si="44"/>
        <v>0</v>
      </c>
      <c r="N34" s="31">
        <f t="shared" si="44"/>
        <v>6066.5</v>
      </c>
      <c r="O34" s="31">
        <f t="shared" si="44"/>
        <v>0</v>
      </c>
      <c r="P34" s="58">
        <f t="shared" si="9"/>
        <v>0</v>
      </c>
      <c r="Q34" s="31">
        <f t="shared" si="45"/>
        <v>0</v>
      </c>
      <c r="R34" s="31">
        <f t="shared" si="44"/>
        <v>6066.5</v>
      </c>
      <c r="S34" s="31">
        <f t="shared" si="44"/>
        <v>0</v>
      </c>
      <c r="T34" s="59">
        <f t="shared" si="10"/>
        <v>0</v>
      </c>
      <c r="U34" s="31">
        <f t="shared" si="46"/>
        <v>0</v>
      </c>
      <c r="V34" s="31">
        <f t="shared" si="46"/>
        <v>6066.5</v>
      </c>
      <c r="W34" s="31">
        <f t="shared" si="46"/>
        <v>0</v>
      </c>
      <c r="X34" s="31">
        <f t="shared" si="46"/>
        <v>6066.5</v>
      </c>
    </row>
    <row r="35" spans="1:24">
      <c r="A35" s="29" t="s">
        <v>17</v>
      </c>
      <c r="B35" s="30" t="s">
        <v>595</v>
      </c>
      <c r="C35" s="30" t="s">
        <v>18</v>
      </c>
      <c r="D35" s="30" t="s">
        <v>563</v>
      </c>
      <c r="E35" s="30"/>
      <c r="F35" s="31">
        <v>6066.5</v>
      </c>
      <c r="G35" s="31">
        <f t="shared" si="42"/>
        <v>0</v>
      </c>
      <c r="H35" s="58">
        <f t="shared" si="31"/>
        <v>0</v>
      </c>
      <c r="I35" s="31">
        <f t="shared" si="43"/>
        <v>0</v>
      </c>
      <c r="J35" s="31">
        <f t="shared" si="42"/>
        <v>6066.5</v>
      </c>
      <c r="K35" s="31">
        <f t="shared" si="42"/>
        <v>0</v>
      </c>
      <c r="L35" s="59">
        <f t="shared" si="1"/>
        <v>0</v>
      </c>
      <c r="M35" s="31">
        <f t="shared" si="44"/>
        <v>0</v>
      </c>
      <c r="N35" s="31">
        <f t="shared" si="44"/>
        <v>6066.5</v>
      </c>
      <c r="O35" s="31">
        <f t="shared" si="44"/>
        <v>0</v>
      </c>
      <c r="P35" s="58">
        <f t="shared" si="9"/>
        <v>0</v>
      </c>
      <c r="Q35" s="31">
        <f t="shared" si="45"/>
        <v>0</v>
      </c>
      <c r="R35" s="31">
        <f t="shared" si="44"/>
        <v>6066.5</v>
      </c>
      <c r="S35" s="31">
        <f t="shared" si="44"/>
        <v>0</v>
      </c>
      <c r="T35" s="59">
        <f t="shared" si="10"/>
        <v>0</v>
      </c>
      <c r="U35" s="31">
        <f t="shared" si="46"/>
        <v>0</v>
      </c>
      <c r="V35" s="31">
        <f t="shared" si="46"/>
        <v>6066.5</v>
      </c>
      <c r="W35" s="31">
        <f t="shared" si="46"/>
        <v>0</v>
      </c>
      <c r="X35" s="31">
        <f t="shared" si="46"/>
        <v>6066.5</v>
      </c>
    </row>
    <row r="36" spans="1:24">
      <c r="A36" s="32" t="s">
        <v>122</v>
      </c>
      <c r="B36" s="33" t="s">
        <v>595</v>
      </c>
      <c r="C36" s="33" t="s">
        <v>18</v>
      </c>
      <c r="D36" s="33" t="s">
        <v>563</v>
      </c>
      <c r="E36" s="33" t="s">
        <v>123</v>
      </c>
      <c r="F36" s="22">
        <v>6066.5</v>
      </c>
      <c r="G36" s="22"/>
      <c r="H36" s="60">
        <f t="shared" si="31"/>
        <v>0</v>
      </c>
      <c r="I36" s="22"/>
      <c r="J36" s="22">
        <f>F36+I36</f>
        <v>6066.5</v>
      </c>
      <c r="K36" s="22"/>
      <c r="L36" s="61">
        <f t="shared" si="1"/>
        <v>0</v>
      </c>
      <c r="M36" s="22"/>
      <c r="N36" s="22">
        <f>F36+I36+M36</f>
        <v>6066.5</v>
      </c>
      <c r="O36" s="22"/>
      <c r="P36" s="60">
        <f t="shared" si="9"/>
        <v>0</v>
      </c>
      <c r="Q36" s="22"/>
      <c r="R36" s="22">
        <f>J36+M36+Q36</f>
        <v>6066.5</v>
      </c>
      <c r="S36" s="22"/>
      <c r="T36" s="61">
        <f t="shared" si="10"/>
        <v>0</v>
      </c>
      <c r="U36" s="22"/>
      <c r="V36" s="22">
        <f>N36+Q36+U36</f>
        <v>6066.5</v>
      </c>
      <c r="W36" s="22"/>
      <c r="X36" s="22">
        <f>V36+W36</f>
        <v>6066.5</v>
      </c>
    </row>
    <row r="37" spans="1:24">
      <c r="A37" s="29" t="s">
        <v>19</v>
      </c>
      <c r="B37" s="30" t="s">
        <v>595</v>
      </c>
      <c r="C37" s="30" t="s">
        <v>20</v>
      </c>
      <c r="D37" s="30"/>
      <c r="E37" s="30"/>
      <c r="F37" s="31">
        <v>1000</v>
      </c>
      <c r="G37" s="31">
        <f t="shared" ref="G37:K41" si="47">G38</f>
        <v>0</v>
      </c>
      <c r="H37" s="58">
        <f t="shared" si="31"/>
        <v>0</v>
      </c>
      <c r="I37" s="31">
        <f t="shared" ref="I37:I41" si="48">I38</f>
        <v>0</v>
      </c>
      <c r="J37" s="31">
        <f t="shared" si="47"/>
        <v>1000</v>
      </c>
      <c r="K37" s="31">
        <f t="shared" si="47"/>
        <v>0</v>
      </c>
      <c r="L37" s="59">
        <f t="shared" si="1"/>
        <v>0</v>
      </c>
      <c r="M37" s="31">
        <f t="shared" ref="M37:S41" si="49">M38</f>
        <v>0</v>
      </c>
      <c r="N37" s="31">
        <f t="shared" si="49"/>
        <v>1000</v>
      </c>
      <c r="O37" s="31">
        <f t="shared" si="49"/>
        <v>0</v>
      </c>
      <c r="P37" s="58">
        <f t="shared" si="9"/>
        <v>0</v>
      </c>
      <c r="Q37" s="31">
        <f t="shared" ref="Q37:Q41" si="50">Q38</f>
        <v>0</v>
      </c>
      <c r="R37" s="31">
        <f t="shared" si="49"/>
        <v>1000</v>
      </c>
      <c r="S37" s="31">
        <f t="shared" si="49"/>
        <v>0</v>
      </c>
      <c r="T37" s="59">
        <f t="shared" si="10"/>
        <v>0</v>
      </c>
      <c r="U37" s="31">
        <f t="shared" ref="U37:X41" si="51">U38</f>
        <v>0</v>
      </c>
      <c r="V37" s="31">
        <f t="shared" si="51"/>
        <v>1000</v>
      </c>
      <c r="W37" s="31">
        <f t="shared" si="51"/>
        <v>0</v>
      </c>
      <c r="X37" s="31">
        <f t="shared" si="51"/>
        <v>1000</v>
      </c>
    </row>
    <row r="38" spans="1:24">
      <c r="A38" s="29" t="s">
        <v>181</v>
      </c>
      <c r="B38" s="30" t="s">
        <v>595</v>
      </c>
      <c r="C38" s="30" t="s">
        <v>20</v>
      </c>
      <c r="D38" s="30" t="s">
        <v>182</v>
      </c>
      <c r="E38" s="30"/>
      <c r="F38" s="31">
        <v>1000</v>
      </c>
      <c r="G38" s="31">
        <f t="shared" si="47"/>
        <v>0</v>
      </c>
      <c r="H38" s="58">
        <f t="shared" si="31"/>
        <v>0</v>
      </c>
      <c r="I38" s="31">
        <f t="shared" si="48"/>
        <v>0</v>
      </c>
      <c r="J38" s="31">
        <f t="shared" si="47"/>
        <v>1000</v>
      </c>
      <c r="K38" s="31">
        <f t="shared" si="47"/>
        <v>0</v>
      </c>
      <c r="L38" s="59">
        <f t="shared" si="1"/>
        <v>0</v>
      </c>
      <c r="M38" s="31">
        <f t="shared" si="49"/>
        <v>0</v>
      </c>
      <c r="N38" s="31">
        <f t="shared" si="49"/>
        <v>1000</v>
      </c>
      <c r="O38" s="31">
        <f t="shared" si="49"/>
        <v>0</v>
      </c>
      <c r="P38" s="58">
        <f t="shared" si="9"/>
        <v>0</v>
      </c>
      <c r="Q38" s="31">
        <f t="shared" si="50"/>
        <v>0</v>
      </c>
      <c r="R38" s="31">
        <f t="shared" si="49"/>
        <v>1000</v>
      </c>
      <c r="S38" s="31">
        <f t="shared" si="49"/>
        <v>0</v>
      </c>
      <c r="T38" s="59">
        <f t="shared" si="10"/>
        <v>0</v>
      </c>
      <c r="U38" s="31">
        <f t="shared" si="51"/>
        <v>0</v>
      </c>
      <c r="V38" s="31">
        <f t="shared" si="51"/>
        <v>1000</v>
      </c>
      <c r="W38" s="31">
        <f t="shared" si="51"/>
        <v>0</v>
      </c>
      <c r="X38" s="31">
        <f t="shared" si="51"/>
        <v>1000</v>
      </c>
    </row>
    <row r="39" spans="1:24">
      <c r="A39" s="29" t="s">
        <v>183</v>
      </c>
      <c r="B39" s="30" t="s">
        <v>595</v>
      </c>
      <c r="C39" s="30" t="s">
        <v>20</v>
      </c>
      <c r="D39" s="30" t="s">
        <v>184</v>
      </c>
      <c r="E39" s="30"/>
      <c r="F39" s="31">
        <v>1000</v>
      </c>
      <c r="G39" s="31">
        <f t="shared" si="47"/>
        <v>0</v>
      </c>
      <c r="H39" s="58">
        <f t="shared" si="31"/>
        <v>0</v>
      </c>
      <c r="I39" s="31">
        <f t="shared" si="48"/>
        <v>0</v>
      </c>
      <c r="J39" s="31">
        <f t="shared" si="47"/>
        <v>1000</v>
      </c>
      <c r="K39" s="31">
        <f t="shared" si="47"/>
        <v>0</v>
      </c>
      <c r="L39" s="59">
        <f t="shared" si="1"/>
        <v>0</v>
      </c>
      <c r="M39" s="31">
        <f t="shared" si="49"/>
        <v>0</v>
      </c>
      <c r="N39" s="31">
        <f t="shared" si="49"/>
        <v>1000</v>
      </c>
      <c r="O39" s="31">
        <f t="shared" si="49"/>
        <v>0</v>
      </c>
      <c r="P39" s="58">
        <f t="shared" si="9"/>
        <v>0</v>
      </c>
      <c r="Q39" s="31">
        <f t="shared" si="50"/>
        <v>0</v>
      </c>
      <c r="R39" s="31">
        <f t="shared" si="49"/>
        <v>1000</v>
      </c>
      <c r="S39" s="31">
        <f t="shared" si="49"/>
        <v>0</v>
      </c>
      <c r="T39" s="59">
        <f t="shared" si="10"/>
        <v>0</v>
      </c>
      <c r="U39" s="31">
        <f t="shared" si="51"/>
        <v>0</v>
      </c>
      <c r="V39" s="31">
        <f t="shared" si="51"/>
        <v>1000</v>
      </c>
      <c r="W39" s="31">
        <f t="shared" si="51"/>
        <v>0</v>
      </c>
      <c r="X39" s="31">
        <f t="shared" si="51"/>
        <v>1000</v>
      </c>
    </row>
    <row r="40" spans="1:24">
      <c r="A40" s="29" t="s">
        <v>124</v>
      </c>
      <c r="B40" s="30" t="s">
        <v>595</v>
      </c>
      <c r="C40" s="30" t="s">
        <v>20</v>
      </c>
      <c r="D40" s="30" t="s">
        <v>185</v>
      </c>
      <c r="E40" s="30"/>
      <c r="F40" s="31">
        <v>1000</v>
      </c>
      <c r="G40" s="31">
        <f t="shared" si="47"/>
        <v>0</v>
      </c>
      <c r="H40" s="58">
        <f t="shared" si="31"/>
        <v>0</v>
      </c>
      <c r="I40" s="31">
        <f t="shared" si="48"/>
        <v>0</v>
      </c>
      <c r="J40" s="31">
        <f t="shared" si="47"/>
        <v>1000</v>
      </c>
      <c r="K40" s="31">
        <f t="shared" si="47"/>
        <v>0</v>
      </c>
      <c r="L40" s="59">
        <f t="shared" si="1"/>
        <v>0</v>
      </c>
      <c r="M40" s="31">
        <f t="shared" si="49"/>
        <v>0</v>
      </c>
      <c r="N40" s="31">
        <f t="shared" si="49"/>
        <v>1000</v>
      </c>
      <c r="O40" s="31">
        <f t="shared" si="49"/>
        <v>0</v>
      </c>
      <c r="P40" s="58">
        <f t="shared" si="9"/>
        <v>0</v>
      </c>
      <c r="Q40" s="31">
        <f t="shared" si="50"/>
        <v>0</v>
      </c>
      <c r="R40" s="31">
        <f t="shared" si="49"/>
        <v>1000</v>
      </c>
      <c r="S40" s="31">
        <f t="shared" si="49"/>
        <v>0</v>
      </c>
      <c r="T40" s="59">
        <f t="shared" si="10"/>
        <v>0</v>
      </c>
      <c r="U40" s="31">
        <f t="shared" si="51"/>
        <v>0</v>
      </c>
      <c r="V40" s="31">
        <f t="shared" si="51"/>
        <v>1000</v>
      </c>
      <c r="W40" s="31">
        <f t="shared" si="51"/>
        <v>0</v>
      </c>
      <c r="X40" s="31">
        <f t="shared" si="51"/>
        <v>1000</v>
      </c>
    </row>
    <row r="41" spans="1:24">
      <c r="A41" s="29" t="s">
        <v>188</v>
      </c>
      <c r="B41" s="30" t="s">
        <v>595</v>
      </c>
      <c r="C41" s="30" t="s">
        <v>20</v>
      </c>
      <c r="D41" s="30" t="s">
        <v>189</v>
      </c>
      <c r="E41" s="30"/>
      <c r="F41" s="31">
        <v>1000</v>
      </c>
      <c r="G41" s="31">
        <f t="shared" si="47"/>
        <v>0</v>
      </c>
      <c r="H41" s="58">
        <f t="shared" si="31"/>
        <v>0</v>
      </c>
      <c r="I41" s="31">
        <f t="shared" si="48"/>
        <v>0</v>
      </c>
      <c r="J41" s="31">
        <f t="shared" si="47"/>
        <v>1000</v>
      </c>
      <c r="K41" s="31">
        <f t="shared" si="47"/>
        <v>0</v>
      </c>
      <c r="L41" s="59">
        <f t="shared" si="1"/>
        <v>0</v>
      </c>
      <c r="M41" s="31">
        <f t="shared" si="49"/>
        <v>0</v>
      </c>
      <c r="N41" s="31">
        <f t="shared" si="49"/>
        <v>1000</v>
      </c>
      <c r="O41" s="31">
        <f t="shared" si="49"/>
        <v>0</v>
      </c>
      <c r="P41" s="58">
        <f t="shared" si="9"/>
        <v>0</v>
      </c>
      <c r="Q41" s="31">
        <f t="shared" si="50"/>
        <v>0</v>
      </c>
      <c r="R41" s="31">
        <f t="shared" si="49"/>
        <v>1000</v>
      </c>
      <c r="S41" s="31">
        <f t="shared" si="49"/>
        <v>0</v>
      </c>
      <c r="T41" s="59">
        <f t="shared" si="10"/>
        <v>0</v>
      </c>
      <c r="U41" s="31">
        <f t="shared" si="51"/>
        <v>0</v>
      </c>
      <c r="V41" s="31">
        <f t="shared" si="51"/>
        <v>1000</v>
      </c>
      <c r="W41" s="31">
        <f t="shared" si="51"/>
        <v>0</v>
      </c>
      <c r="X41" s="31">
        <f t="shared" si="51"/>
        <v>1000</v>
      </c>
    </row>
    <row r="42" spans="1:24">
      <c r="A42" s="32" t="s">
        <v>122</v>
      </c>
      <c r="B42" s="33" t="s">
        <v>595</v>
      </c>
      <c r="C42" s="33" t="s">
        <v>20</v>
      </c>
      <c r="D42" s="33" t="s">
        <v>189</v>
      </c>
      <c r="E42" s="33" t="s">
        <v>123</v>
      </c>
      <c r="F42" s="22">
        <v>1000</v>
      </c>
      <c r="G42" s="22"/>
      <c r="H42" s="60">
        <f t="shared" si="31"/>
        <v>0</v>
      </c>
      <c r="I42" s="22"/>
      <c r="J42" s="22">
        <f>F42+I42</f>
        <v>1000</v>
      </c>
      <c r="K42" s="22"/>
      <c r="L42" s="61">
        <f t="shared" si="1"/>
        <v>0</v>
      </c>
      <c r="M42" s="22"/>
      <c r="N42" s="22">
        <f>F42+I42+M42</f>
        <v>1000</v>
      </c>
      <c r="O42" s="22"/>
      <c r="P42" s="60">
        <f t="shared" si="9"/>
        <v>0</v>
      </c>
      <c r="Q42" s="22"/>
      <c r="R42" s="22">
        <f>J42+M42+Q42</f>
        <v>1000</v>
      </c>
      <c r="S42" s="22"/>
      <c r="T42" s="61">
        <f t="shared" si="10"/>
        <v>0</v>
      </c>
      <c r="U42" s="22"/>
      <c r="V42" s="22">
        <f>N42+Q42+U42</f>
        <v>1000</v>
      </c>
      <c r="W42" s="22"/>
      <c r="X42" s="22">
        <f>V42+W42</f>
        <v>1000</v>
      </c>
    </row>
    <row r="43" spans="1:24">
      <c r="A43" s="29" t="s">
        <v>21</v>
      </c>
      <c r="B43" s="30" t="s">
        <v>595</v>
      </c>
      <c r="C43" s="30" t="s">
        <v>22</v>
      </c>
      <c r="D43" s="30"/>
      <c r="E43" s="30"/>
      <c r="F43" s="31">
        <v>74934.600000000006</v>
      </c>
      <c r="G43" s="31" t="e">
        <f>G44+G86+G91+#REF!</f>
        <v>#REF!</v>
      </c>
      <c r="H43" s="58" t="e">
        <f t="shared" si="31"/>
        <v>#REF!</v>
      </c>
      <c r="I43" s="31" t="e">
        <f>I44+I86+I91+#REF!</f>
        <v>#REF!</v>
      </c>
      <c r="J43" s="31" t="e">
        <f>J44+J86+J91+#REF!</f>
        <v>#REF!</v>
      </c>
      <c r="K43" s="31" t="e">
        <f>K44+K86+K91+#REF!</f>
        <v>#REF!</v>
      </c>
      <c r="L43" s="59" t="e">
        <f t="shared" si="1"/>
        <v>#REF!</v>
      </c>
      <c r="M43" s="31" t="e">
        <f>M44+M86+M91+#REF!</f>
        <v>#REF!</v>
      </c>
      <c r="N43" s="31" t="e">
        <f>N44+N86+N91+#REF!</f>
        <v>#REF!</v>
      </c>
      <c r="O43" s="31" t="e">
        <f>O44+O86+O91+#REF!</f>
        <v>#REF!</v>
      </c>
      <c r="P43" s="58" t="e">
        <f t="shared" si="9"/>
        <v>#REF!</v>
      </c>
      <c r="Q43" s="31" t="e">
        <f>Q44+Q86+Q91+#REF!</f>
        <v>#REF!</v>
      </c>
      <c r="R43" s="31" t="e">
        <f>R44+R86+R91+#REF!</f>
        <v>#REF!</v>
      </c>
      <c r="S43" s="31" t="e">
        <f>S44+S86+S91+#REF!</f>
        <v>#REF!</v>
      </c>
      <c r="T43" s="59" t="e">
        <f t="shared" si="10"/>
        <v>#REF!</v>
      </c>
      <c r="U43" s="31" t="e">
        <f>U44+U86+U91+#REF!</f>
        <v>#REF!</v>
      </c>
      <c r="V43" s="31" t="e">
        <f>V44+V86+V91+#REF!</f>
        <v>#REF!</v>
      </c>
      <c r="W43" s="31" t="e">
        <f>W44+W86+W91+#REF!</f>
        <v>#REF!</v>
      </c>
      <c r="X43" s="31" t="e">
        <f>X44+X86+X91+#REF!</f>
        <v>#REF!</v>
      </c>
    </row>
    <row r="44" spans="1:24" ht="25.5">
      <c r="A44" s="29" t="s">
        <v>101</v>
      </c>
      <c r="B44" s="30" t="s">
        <v>595</v>
      </c>
      <c r="C44" s="30" t="s">
        <v>22</v>
      </c>
      <c r="D44" s="30" t="s">
        <v>102</v>
      </c>
      <c r="E44" s="30"/>
      <c r="F44" s="31">
        <v>70176.800000000003</v>
      </c>
      <c r="G44" s="31" t="e">
        <f>G45+G69</f>
        <v>#REF!</v>
      </c>
      <c r="H44" s="58" t="e">
        <f t="shared" si="31"/>
        <v>#REF!</v>
      </c>
      <c r="I44" s="31" t="e">
        <f>I45+I69</f>
        <v>#REF!</v>
      </c>
      <c r="J44" s="31" t="e">
        <f>J45+J69</f>
        <v>#REF!</v>
      </c>
      <c r="K44" s="31" t="e">
        <f>K45+K69</f>
        <v>#REF!</v>
      </c>
      <c r="L44" s="59" t="e">
        <f t="shared" si="1"/>
        <v>#REF!</v>
      </c>
      <c r="M44" s="31" t="e">
        <f>M45+M69</f>
        <v>#REF!</v>
      </c>
      <c r="N44" s="31" t="e">
        <f>N45+N69</f>
        <v>#REF!</v>
      </c>
      <c r="O44" s="31" t="e">
        <f>O45+O69</f>
        <v>#REF!</v>
      </c>
      <c r="P44" s="58" t="e">
        <f t="shared" si="9"/>
        <v>#REF!</v>
      </c>
      <c r="Q44" s="31" t="e">
        <f>Q45+Q69</f>
        <v>#REF!</v>
      </c>
      <c r="R44" s="31" t="e">
        <f>R45+R69</f>
        <v>#REF!</v>
      </c>
      <c r="S44" s="31" t="e">
        <f>S45+S69</f>
        <v>#REF!</v>
      </c>
      <c r="T44" s="59" t="e">
        <f t="shared" si="10"/>
        <v>#REF!</v>
      </c>
      <c r="U44" s="31" t="e">
        <f>U45+U69</f>
        <v>#REF!</v>
      </c>
      <c r="V44" s="31" t="e">
        <f>V45+V69</f>
        <v>#REF!</v>
      </c>
      <c r="W44" s="31" t="e">
        <f>W45+W69</f>
        <v>#REF!</v>
      </c>
      <c r="X44" s="31" t="e">
        <f>X45+X69</f>
        <v>#REF!</v>
      </c>
    </row>
    <row r="45" spans="1:24">
      <c r="A45" s="29" t="s">
        <v>103</v>
      </c>
      <c r="B45" s="30" t="s">
        <v>595</v>
      </c>
      <c r="C45" s="30" t="s">
        <v>22</v>
      </c>
      <c r="D45" s="30" t="s">
        <v>104</v>
      </c>
      <c r="E45" s="30"/>
      <c r="F45" s="31">
        <v>56822.000000000007</v>
      </c>
      <c r="G45" s="31" t="e">
        <f>G46+G54</f>
        <v>#REF!</v>
      </c>
      <c r="H45" s="58" t="e">
        <f t="shared" si="31"/>
        <v>#REF!</v>
      </c>
      <c r="I45" s="31" t="e">
        <f>I46+I54</f>
        <v>#REF!</v>
      </c>
      <c r="J45" s="31" t="e">
        <f>J46+J54</f>
        <v>#REF!</v>
      </c>
      <c r="K45" s="31" t="e">
        <f>K46+K54</f>
        <v>#REF!</v>
      </c>
      <c r="L45" s="59" t="e">
        <f t="shared" si="1"/>
        <v>#REF!</v>
      </c>
      <c r="M45" s="31" t="e">
        <f>M46+M54</f>
        <v>#REF!</v>
      </c>
      <c r="N45" s="31" t="e">
        <f>N46+N54</f>
        <v>#REF!</v>
      </c>
      <c r="O45" s="31" t="e">
        <f>O46+O54</f>
        <v>#REF!</v>
      </c>
      <c r="P45" s="58" t="e">
        <f t="shared" si="9"/>
        <v>#REF!</v>
      </c>
      <c r="Q45" s="31" t="e">
        <f>Q46+Q54</f>
        <v>#REF!</v>
      </c>
      <c r="R45" s="31" t="e">
        <f>R46+R54</f>
        <v>#REF!</v>
      </c>
      <c r="S45" s="31" t="e">
        <f>S46+S54</f>
        <v>#REF!</v>
      </c>
      <c r="T45" s="59" t="e">
        <f t="shared" si="10"/>
        <v>#REF!</v>
      </c>
      <c r="U45" s="31" t="e">
        <f>U46+U54</f>
        <v>#REF!</v>
      </c>
      <c r="V45" s="31" t="e">
        <f>V46+V54</f>
        <v>#REF!</v>
      </c>
      <c r="W45" s="31" t="e">
        <f>W46+W54</f>
        <v>#REF!</v>
      </c>
      <c r="X45" s="31" t="e">
        <f>X46+X54</f>
        <v>#REF!</v>
      </c>
    </row>
    <row r="46" spans="1:24">
      <c r="A46" s="29" t="s">
        <v>116</v>
      </c>
      <c r="B46" s="30" t="s">
        <v>595</v>
      </c>
      <c r="C46" s="30" t="s">
        <v>22</v>
      </c>
      <c r="D46" s="30" t="s">
        <v>117</v>
      </c>
      <c r="E46" s="30"/>
      <c r="F46" s="31">
        <v>52955.000000000007</v>
      </c>
      <c r="G46" s="31" t="e">
        <f>G47+G49+G51+#REF!</f>
        <v>#REF!</v>
      </c>
      <c r="H46" s="58" t="e">
        <f t="shared" si="31"/>
        <v>#REF!</v>
      </c>
      <c r="I46" s="31" t="e">
        <f>I47+I49+I51+#REF!</f>
        <v>#REF!</v>
      </c>
      <c r="J46" s="31" t="e">
        <f>J47+J49+J51+#REF!</f>
        <v>#REF!</v>
      </c>
      <c r="K46" s="31" t="e">
        <f>K47+K49+K51+#REF!</f>
        <v>#REF!</v>
      </c>
      <c r="L46" s="59" t="e">
        <f t="shared" si="1"/>
        <v>#REF!</v>
      </c>
      <c r="M46" s="31" t="e">
        <f>M47+M49+M51+#REF!</f>
        <v>#REF!</v>
      </c>
      <c r="N46" s="31" t="e">
        <f>N47+N49+N51+#REF!</f>
        <v>#REF!</v>
      </c>
      <c r="O46" s="31" t="e">
        <f>O47+O49+O51+#REF!</f>
        <v>#REF!</v>
      </c>
      <c r="P46" s="58" t="e">
        <f t="shared" si="9"/>
        <v>#REF!</v>
      </c>
      <c r="Q46" s="31" t="e">
        <f>Q47+Q49+Q51+#REF!</f>
        <v>#REF!</v>
      </c>
      <c r="R46" s="31" t="e">
        <f>R47+R49+R51+#REF!</f>
        <v>#REF!</v>
      </c>
      <c r="S46" s="31" t="e">
        <f>S47+S49+S51+#REF!</f>
        <v>#REF!</v>
      </c>
      <c r="T46" s="59" t="e">
        <f t="shared" si="10"/>
        <v>#REF!</v>
      </c>
      <c r="U46" s="31" t="e">
        <f>U47+U49+U51+#REF!</f>
        <v>#REF!</v>
      </c>
      <c r="V46" s="31" t="e">
        <f>V47+V49+V51+#REF!</f>
        <v>#REF!</v>
      </c>
      <c r="W46" s="31" t="e">
        <f>W47+W49+W51+#REF!</f>
        <v>#REF!</v>
      </c>
      <c r="X46" s="31" t="e">
        <f>X47+X49+X51+#REF!</f>
        <v>#REF!</v>
      </c>
    </row>
    <row r="47" spans="1:24">
      <c r="A47" s="29" t="s">
        <v>107</v>
      </c>
      <c r="B47" s="30" t="s">
        <v>595</v>
      </c>
      <c r="C47" s="30" t="s">
        <v>22</v>
      </c>
      <c r="D47" s="30" t="s">
        <v>118</v>
      </c>
      <c r="E47" s="30"/>
      <c r="F47" s="31">
        <v>44224.9</v>
      </c>
      <c r="G47" s="31" t="e">
        <f>G48+#REF!</f>
        <v>#REF!</v>
      </c>
      <c r="H47" s="58" t="e">
        <f t="shared" si="31"/>
        <v>#REF!</v>
      </c>
      <c r="I47" s="31" t="e">
        <f>I48+#REF!</f>
        <v>#REF!</v>
      </c>
      <c r="J47" s="31" t="e">
        <f>J48+#REF!</f>
        <v>#REF!</v>
      </c>
      <c r="K47" s="31" t="e">
        <f>K48+#REF!</f>
        <v>#REF!</v>
      </c>
      <c r="L47" s="59" t="e">
        <f t="shared" si="1"/>
        <v>#REF!</v>
      </c>
      <c r="M47" s="31" t="e">
        <f>M48+#REF!</f>
        <v>#REF!</v>
      </c>
      <c r="N47" s="31" t="e">
        <f>N48+#REF!</f>
        <v>#REF!</v>
      </c>
      <c r="O47" s="31" t="e">
        <f>O48+#REF!</f>
        <v>#REF!</v>
      </c>
      <c r="P47" s="58" t="e">
        <f t="shared" si="9"/>
        <v>#REF!</v>
      </c>
      <c r="Q47" s="31" t="e">
        <f>Q48+#REF!</f>
        <v>#REF!</v>
      </c>
      <c r="R47" s="31" t="e">
        <f>R48+#REF!</f>
        <v>#REF!</v>
      </c>
      <c r="S47" s="31" t="e">
        <f>S48+#REF!</f>
        <v>#REF!</v>
      </c>
      <c r="T47" s="59" t="e">
        <f t="shared" si="10"/>
        <v>#REF!</v>
      </c>
      <c r="U47" s="31" t="e">
        <f>U48+#REF!</f>
        <v>#REF!</v>
      </c>
      <c r="V47" s="31" t="e">
        <f>V48+#REF!</f>
        <v>#REF!</v>
      </c>
      <c r="W47" s="31" t="e">
        <f>W48+#REF!</f>
        <v>#REF!</v>
      </c>
      <c r="X47" s="31" t="e">
        <f>X48+#REF!</f>
        <v>#REF!</v>
      </c>
    </row>
    <row r="48" spans="1:24" ht="25.5">
      <c r="A48" s="32" t="s">
        <v>109</v>
      </c>
      <c r="B48" s="33" t="s">
        <v>595</v>
      </c>
      <c r="C48" s="33" t="s">
        <v>22</v>
      </c>
      <c r="D48" s="33" t="s">
        <v>118</v>
      </c>
      <c r="E48" s="33" t="s">
        <v>110</v>
      </c>
      <c r="F48" s="22">
        <v>44224.9</v>
      </c>
      <c r="G48" s="22"/>
      <c r="H48" s="60">
        <f t="shared" si="31"/>
        <v>0</v>
      </c>
      <c r="I48" s="22"/>
      <c r="J48" s="22">
        <f>F48+I48</f>
        <v>44224.9</v>
      </c>
      <c r="K48" s="22"/>
      <c r="L48" s="61">
        <f t="shared" si="1"/>
        <v>0</v>
      </c>
      <c r="M48" s="22"/>
      <c r="N48" s="22">
        <f>F48+I48+M48</f>
        <v>44224.9</v>
      </c>
      <c r="O48" s="22"/>
      <c r="P48" s="60">
        <f t="shared" si="9"/>
        <v>0</v>
      </c>
      <c r="Q48" s="22"/>
      <c r="R48" s="22">
        <f>J48+M48+Q48</f>
        <v>44224.9</v>
      </c>
      <c r="S48" s="22"/>
      <c r="T48" s="61">
        <f t="shared" si="10"/>
        <v>0</v>
      </c>
      <c r="U48" s="22"/>
      <c r="V48" s="22">
        <f>N48+Q48+U48</f>
        <v>44224.9</v>
      </c>
      <c r="W48" s="22"/>
      <c r="X48" s="22">
        <f>V48+W48</f>
        <v>44224.9</v>
      </c>
    </row>
    <row r="49" spans="1:24">
      <c r="A49" s="29" t="s">
        <v>119</v>
      </c>
      <c r="B49" s="30" t="s">
        <v>595</v>
      </c>
      <c r="C49" s="30" t="s">
        <v>22</v>
      </c>
      <c r="D49" s="30" t="s">
        <v>120</v>
      </c>
      <c r="E49" s="30"/>
      <c r="F49" s="31">
        <v>2955.8</v>
      </c>
      <c r="G49" s="31">
        <f t="shared" ref="G49:K49" si="52">G50</f>
        <v>0</v>
      </c>
      <c r="H49" s="58">
        <f t="shared" si="31"/>
        <v>0</v>
      </c>
      <c r="I49" s="31">
        <f t="shared" ref="I49" si="53">I50</f>
        <v>0</v>
      </c>
      <c r="J49" s="31">
        <f t="shared" si="52"/>
        <v>2955.8</v>
      </c>
      <c r="K49" s="31">
        <f t="shared" si="52"/>
        <v>0</v>
      </c>
      <c r="L49" s="59">
        <f t="shared" si="1"/>
        <v>0</v>
      </c>
      <c r="M49" s="31">
        <f t="shared" ref="M49:S49" si="54">M50</f>
        <v>0</v>
      </c>
      <c r="N49" s="31">
        <f t="shared" si="54"/>
        <v>2955.8</v>
      </c>
      <c r="O49" s="31">
        <f t="shared" si="54"/>
        <v>0</v>
      </c>
      <c r="P49" s="58">
        <f t="shared" si="9"/>
        <v>0</v>
      </c>
      <c r="Q49" s="31">
        <f t="shared" ref="Q49" si="55">Q50</f>
        <v>0</v>
      </c>
      <c r="R49" s="31">
        <f t="shared" si="54"/>
        <v>2955.8</v>
      </c>
      <c r="S49" s="31">
        <f t="shared" si="54"/>
        <v>0</v>
      </c>
      <c r="T49" s="59">
        <f t="shared" si="10"/>
        <v>0</v>
      </c>
      <c r="U49" s="31">
        <f t="shared" ref="U49:X49" si="56">U50</f>
        <v>0</v>
      </c>
      <c r="V49" s="31">
        <f t="shared" si="56"/>
        <v>2955.8</v>
      </c>
      <c r="W49" s="31">
        <f t="shared" si="56"/>
        <v>0</v>
      </c>
      <c r="X49" s="31">
        <f t="shared" si="56"/>
        <v>2955.8</v>
      </c>
    </row>
    <row r="50" spans="1:24">
      <c r="A50" s="32" t="s">
        <v>114</v>
      </c>
      <c r="B50" s="33" t="s">
        <v>595</v>
      </c>
      <c r="C50" s="33" t="s">
        <v>22</v>
      </c>
      <c r="D50" s="33" t="s">
        <v>120</v>
      </c>
      <c r="E50" s="33" t="s">
        <v>115</v>
      </c>
      <c r="F50" s="22">
        <v>2955.8</v>
      </c>
      <c r="G50" s="22"/>
      <c r="H50" s="60">
        <f t="shared" si="31"/>
        <v>0</v>
      </c>
      <c r="I50" s="22"/>
      <c r="J50" s="22">
        <f>F50+I50</f>
        <v>2955.8</v>
      </c>
      <c r="K50" s="22"/>
      <c r="L50" s="61">
        <f t="shared" si="1"/>
        <v>0</v>
      </c>
      <c r="M50" s="22"/>
      <c r="N50" s="22">
        <f>F50+I50+M50</f>
        <v>2955.8</v>
      </c>
      <c r="O50" s="22"/>
      <c r="P50" s="60">
        <f t="shared" si="9"/>
        <v>0</v>
      </c>
      <c r="Q50" s="22"/>
      <c r="R50" s="22">
        <f>J50+M50+Q50</f>
        <v>2955.8</v>
      </c>
      <c r="S50" s="22"/>
      <c r="T50" s="61">
        <f t="shared" si="10"/>
        <v>0</v>
      </c>
      <c r="U50" s="22"/>
      <c r="V50" s="22">
        <f>N50+Q50+U50</f>
        <v>2955.8</v>
      </c>
      <c r="W50" s="22"/>
      <c r="X50" s="22">
        <f>V50+W50</f>
        <v>2955.8</v>
      </c>
    </row>
    <row r="51" spans="1:24">
      <c r="A51" s="29" t="s">
        <v>112</v>
      </c>
      <c r="B51" s="30" t="s">
        <v>595</v>
      </c>
      <c r="C51" s="30" t="s">
        <v>22</v>
      </c>
      <c r="D51" s="30" t="s">
        <v>121</v>
      </c>
      <c r="E51" s="30"/>
      <c r="F51" s="31">
        <v>5774.3</v>
      </c>
      <c r="G51" s="31">
        <f t="shared" ref="G51" si="57">G52+G53</f>
        <v>0</v>
      </c>
      <c r="H51" s="58">
        <f t="shared" si="31"/>
        <v>0</v>
      </c>
      <c r="I51" s="31">
        <f t="shared" ref="I51:K51" si="58">I52+I53</f>
        <v>0</v>
      </c>
      <c r="J51" s="31">
        <f t="shared" si="58"/>
        <v>5774.3</v>
      </c>
      <c r="K51" s="31">
        <f t="shared" si="58"/>
        <v>0</v>
      </c>
      <c r="L51" s="59">
        <f t="shared" si="1"/>
        <v>0</v>
      </c>
      <c r="M51" s="31">
        <f t="shared" ref="M51:O51" si="59">M52+M53</f>
        <v>0</v>
      </c>
      <c r="N51" s="31">
        <f t="shared" si="59"/>
        <v>5774.3</v>
      </c>
      <c r="O51" s="31">
        <f t="shared" si="59"/>
        <v>0</v>
      </c>
      <c r="P51" s="58">
        <f t="shared" si="9"/>
        <v>0</v>
      </c>
      <c r="Q51" s="31">
        <f t="shared" ref="Q51:S51" si="60">Q52+Q53</f>
        <v>0</v>
      </c>
      <c r="R51" s="31">
        <f t="shared" si="60"/>
        <v>5774.3</v>
      </c>
      <c r="S51" s="31">
        <f t="shared" si="60"/>
        <v>0</v>
      </c>
      <c r="T51" s="59">
        <f t="shared" si="10"/>
        <v>0</v>
      </c>
      <c r="U51" s="31">
        <f t="shared" ref="U51:X51" si="61">U52+U53</f>
        <v>0</v>
      </c>
      <c r="V51" s="31">
        <f t="shared" si="61"/>
        <v>5774.3</v>
      </c>
      <c r="W51" s="31">
        <f t="shared" si="61"/>
        <v>0</v>
      </c>
      <c r="X51" s="31">
        <f t="shared" si="61"/>
        <v>5774.3</v>
      </c>
    </row>
    <row r="52" spans="1:24">
      <c r="A52" s="32" t="s">
        <v>114</v>
      </c>
      <c r="B52" s="33" t="s">
        <v>595</v>
      </c>
      <c r="C52" s="33" t="s">
        <v>22</v>
      </c>
      <c r="D52" s="33" t="s">
        <v>121</v>
      </c>
      <c r="E52" s="33" t="s">
        <v>115</v>
      </c>
      <c r="F52" s="22">
        <v>5741.3</v>
      </c>
      <c r="G52" s="22"/>
      <c r="H52" s="60">
        <f t="shared" si="31"/>
        <v>0</v>
      </c>
      <c r="I52" s="22"/>
      <c r="J52" s="22">
        <f>F52+I52</f>
        <v>5741.3</v>
      </c>
      <c r="K52" s="22"/>
      <c r="L52" s="61">
        <f t="shared" si="1"/>
        <v>0</v>
      </c>
      <c r="M52" s="22"/>
      <c r="N52" s="22">
        <f>F52+I52+M52</f>
        <v>5741.3</v>
      </c>
      <c r="O52" s="22"/>
      <c r="P52" s="60">
        <f t="shared" si="9"/>
        <v>0</v>
      </c>
      <c r="Q52" s="22"/>
      <c r="R52" s="22">
        <f>J52+M52+Q52</f>
        <v>5741.3</v>
      </c>
      <c r="S52" s="22"/>
      <c r="T52" s="61">
        <f t="shared" si="10"/>
        <v>0</v>
      </c>
      <c r="U52" s="22"/>
      <c r="V52" s="22">
        <f>N52+Q52+U52</f>
        <v>5741.3</v>
      </c>
      <c r="W52" s="22"/>
      <c r="X52" s="22">
        <f>V52+W52</f>
        <v>5741.3</v>
      </c>
    </row>
    <row r="53" spans="1:24">
      <c r="A53" s="32" t="s">
        <v>122</v>
      </c>
      <c r="B53" s="33" t="s">
        <v>595</v>
      </c>
      <c r="C53" s="33" t="s">
        <v>22</v>
      </c>
      <c r="D53" s="33" t="s">
        <v>121</v>
      </c>
      <c r="E53" s="33" t="s">
        <v>123</v>
      </c>
      <c r="F53" s="22">
        <v>33</v>
      </c>
      <c r="G53" s="22"/>
      <c r="H53" s="60">
        <f t="shared" si="31"/>
        <v>0</v>
      </c>
      <c r="I53" s="22"/>
      <c r="J53" s="22">
        <f>F53+I53</f>
        <v>33</v>
      </c>
      <c r="K53" s="22"/>
      <c r="L53" s="61">
        <f t="shared" si="1"/>
        <v>0</v>
      </c>
      <c r="M53" s="22"/>
      <c r="N53" s="22">
        <f>F53+I53+M53</f>
        <v>33</v>
      </c>
      <c r="O53" s="22"/>
      <c r="P53" s="60">
        <f t="shared" si="9"/>
        <v>0</v>
      </c>
      <c r="Q53" s="22"/>
      <c r="R53" s="22">
        <f>J53+M53+Q53</f>
        <v>33</v>
      </c>
      <c r="S53" s="22"/>
      <c r="T53" s="61">
        <f t="shared" si="10"/>
        <v>0</v>
      </c>
      <c r="U53" s="22"/>
      <c r="V53" s="22">
        <f>N53+Q53+U53</f>
        <v>33</v>
      </c>
      <c r="W53" s="22"/>
      <c r="X53" s="22">
        <f>V53+W53</f>
        <v>33</v>
      </c>
    </row>
    <row r="54" spans="1:24">
      <c r="A54" s="29" t="s">
        <v>124</v>
      </c>
      <c r="B54" s="30" t="s">
        <v>595</v>
      </c>
      <c r="C54" s="30" t="s">
        <v>22</v>
      </c>
      <c r="D54" s="30" t="s">
        <v>125</v>
      </c>
      <c r="E54" s="30"/>
      <c r="F54" s="31">
        <v>3517</v>
      </c>
      <c r="G54" s="31" t="e">
        <f>G55+G57+#REF!+#REF!+G61+G59+G64</f>
        <v>#REF!</v>
      </c>
      <c r="H54" s="31" t="e">
        <f>H55+H57+#REF!+#REF!+H61+H59+H64</f>
        <v>#REF!</v>
      </c>
      <c r="I54" s="31" t="e">
        <f>I55+I57+#REF!+#REF!+I61+I59+I64</f>
        <v>#REF!</v>
      </c>
      <c r="J54" s="31" t="e">
        <f>J55+J57+#REF!+#REF!+J61+J59+J64</f>
        <v>#REF!</v>
      </c>
      <c r="K54" s="31" t="e">
        <f>K55+K57+#REF!+#REF!+K61+K59+K64</f>
        <v>#REF!</v>
      </c>
      <c r="L54" s="62" t="e">
        <f t="shared" si="1"/>
        <v>#REF!</v>
      </c>
      <c r="M54" s="31" t="e">
        <f>M55+M57+#REF!+#REF!+M61+M59+M64</f>
        <v>#REF!</v>
      </c>
      <c r="N54" s="31" t="e">
        <f>N55+N57+#REF!+#REF!+N61+N59+N64</f>
        <v>#REF!</v>
      </c>
      <c r="O54" s="31" t="e">
        <f>O55+O57+#REF!+#REF!+O61+O59+O64</f>
        <v>#REF!</v>
      </c>
      <c r="P54" s="58" t="e">
        <f t="shared" si="9"/>
        <v>#REF!</v>
      </c>
      <c r="Q54" s="31" t="e">
        <f>Q55+Q57+#REF!+#REF!+Q61+Q59+Q64</f>
        <v>#REF!</v>
      </c>
      <c r="R54" s="31" t="e">
        <f>R55+R57+#REF!+#REF!+R61+R59+R64</f>
        <v>#REF!</v>
      </c>
      <c r="S54" s="31" t="e">
        <f>S55+S57+#REF!+#REF!+S61+S59+S64</f>
        <v>#REF!</v>
      </c>
      <c r="T54" s="62" t="e">
        <f t="shared" si="10"/>
        <v>#REF!</v>
      </c>
      <c r="U54" s="31" t="e">
        <f>U55+U57+#REF!+#REF!+U61+U59+U64</f>
        <v>#REF!</v>
      </c>
      <c r="V54" s="31" t="e">
        <f>V55+V57+#REF!+#REF!+V61+V59+V64</f>
        <v>#REF!</v>
      </c>
      <c r="W54" s="31" t="e">
        <f>W55+W57+#REF!+#REF!+W61+W59+W64</f>
        <v>#REF!</v>
      </c>
      <c r="X54" s="31" t="e">
        <f>X55+X57+#REF!+#REF!+X61+X59+X64</f>
        <v>#REF!</v>
      </c>
    </row>
    <row r="55" spans="1:24">
      <c r="A55" s="29" t="s">
        <v>119</v>
      </c>
      <c r="B55" s="30" t="s">
        <v>595</v>
      </c>
      <c r="C55" s="30" t="s">
        <v>22</v>
      </c>
      <c r="D55" s="30" t="s">
        <v>126</v>
      </c>
      <c r="E55" s="30"/>
      <c r="F55" s="31">
        <v>513.79999999999995</v>
      </c>
      <c r="G55" s="31">
        <f t="shared" ref="G55:K55" si="62">G56</f>
        <v>0</v>
      </c>
      <c r="H55" s="58">
        <f t="shared" ref="H55:H86" si="63">G55/N55</f>
        <v>0</v>
      </c>
      <c r="I55" s="31">
        <f t="shared" ref="I55" si="64">I56</f>
        <v>0</v>
      </c>
      <c r="J55" s="31">
        <f t="shared" si="62"/>
        <v>513.79999999999995</v>
      </c>
      <c r="K55" s="31">
        <f t="shared" si="62"/>
        <v>0</v>
      </c>
      <c r="L55" s="59">
        <f t="shared" si="1"/>
        <v>0</v>
      </c>
      <c r="M55" s="31">
        <f t="shared" ref="M55:S55" si="65">M56</f>
        <v>0</v>
      </c>
      <c r="N55" s="31">
        <f t="shared" si="65"/>
        <v>513.79999999999995</v>
      </c>
      <c r="O55" s="31">
        <f t="shared" si="65"/>
        <v>0</v>
      </c>
      <c r="P55" s="58">
        <f t="shared" si="9"/>
        <v>0</v>
      </c>
      <c r="Q55" s="31">
        <f t="shared" ref="Q55" si="66">Q56</f>
        <v>0</v>
      </c>
      <c r="R55" s="31">
        <f t="shared" si="65"/>
        <v>513.79999999999995</v>
      </c>
      <c r="S55" s="31">
        <f t="shared" si="65"/>
        <v>0</v>
      </c>
      <c r="T55" s="59">
        <f t="shared" si="10"/>
        <v>0</v>
      </c>
      <c r="U55" s="31">
        <f t="shared" ref="U55:X55" si="67">U56</f>
        <v>0</v>
      </c>
      <c r="V55" s="31">
        <f t="shared" si="67"/>
        <v>513.79999999999995</v>
      </c>
      <c r="W55" s="31">
        <f t="shared" si="67"/>
        <v>0</v>
      </c>
      <c r="X55" s="31">
        <f t="shared" si="67"/>
        <v>513.79999999999995</v>
      </c>
    </row>
    <row r="56" spans="1:24">
      <c r="A56" s="32" t="s">
        <v>114</v>
      </c>
      <c r="B56" s="33" t="s">
        <v>595</v>
      </c>
      <c r="C56" s="33" t="s">
        <v>22</v>
      </c>
      <c r="D56" s="33" t="s">
        <v>126</v>
      </c>
      <c r="E56" s="33" t="s">
        <v>115</v>
      </c>
      <c r="F56" s="22">
        <v>513.79999999999995</v>
      </c>
      <c r="G56" s="22"/>
      <c r="H56" s="60">
        <f t="shared" si="63"/>
        <v>0</v>
      </c>
      <c r="I56" s="22"/>
      <c r="J56" s="22">
        <f>F56+I56</f>
        <v>513.79999999999995</v>
      </c>
      <c r="K56" s="22"/>
      <c r="L56" s="61">
        <f t="shared" si="1"/>
        <v>0</v>
      </c>
      <c r="M56" s="22"/>
      <c r="N56" s="22">
        <f>F56+I56+M56</f>
        <v>513.79999999999995</v>
      </c>
      <c r="O56" s="22"/>
      <c r="P56" s="60">
        <f t="shared" si="9"/>
        <v>0</v>
      </c>
      <c r="Q56" s="22"/>
      <c r="R56" s="22">
        <f>J56+M56+Q56</f>
        <v>513.79999999999995</v>
      </c>
      <c r="S56" s="22"/>
      <c r="T56" s="61">
        <f t="shared" si="10"/>
        <v>0</v>
      </c>
      <c r="U56" s="22"/>
      <c r="V56" s="22">
        <f>N56+Q56+U56</f>
        <v>513.79999999999995</v>
      </c>
      <c r="W56" s="22"/>
      <c r="X56" s="22">
        <f>V56+W56</f>
        <v>513.79999999999995</v>
      </c>
    </row>
    <row r="57" spans="1:24">
      <c r="A57" s="29" t="s">
        <v>112</v>
      </c>
      <c r="B57" s="30" t="s">
        <v>595</v>
      </c>
      <c r="C57" s="30" t="s">
        <v>22</v>
      </c>
      <c r="D57" s="30" t="s">
        <v>127</v>
      </c>
      <c r="E57" s="30"/>
      <c r="F57" s="31">
        <v>747.30000000000007</v>
      </c>
      <c r="G57" s="31">
        <f t="shared" ref="G57:K57" si="68">G58</f>
        <v>0</v>
      </c>
      <c r="H57" s="58">
        <f t="shared" si="63"/>
        <v>0</v>
      </c>
      <c r="I57" s="31">
        <f t="shared" ref="I57" si="69">I58</f>
        <v>0</v>
      </c>
      <c r="J57" s="31">
        <f t="shared" si="68"/>
        <v>747.30000000000007</v>
      </c>
      <c r="K57" s="31">
        <f t="shared" si="68"/>
        <v>0</v>
      </c>
      <c r="L57" s="59">
        <f t="shared" si="1"/>
        <v>0</v>
      </c>
      <c r="M57" s="31">
        <f t="shared" ref="M57:S57" si="70">M58</f>
        <v>0</v>
      </c>
      <c r="N57" s="31">
        <f t="shared" si="70"/>
        <v>747.30000000000007</v>
      </c>
      <c r="O57" s="31">
        <f t="shared" si="70"/>
        <v>0</v>
      </c>
      <c r="P57" s="58">
        <f t="shared" si="9"/>
        <v>0</v>
      </c>
      <c r="Q57" s="31">
        <f t="shared" ref="Q57" si="71">Q58</f>
        <v>0</v>
      </c>
      <c r="R57" s="31">
        <f t="shared" si="70"/>
        <v>747.30000000000007</v>
      </c>
      <c r="S57" s="31">
        <f t="shared" si="70"/>
        <v>0</v>
      </c>
      <c r="T57" s="59">
        <f t="shared" si="10"/>
        <v>0</v>
      </c>
      <c r="U57" s="31">
        <f t="shared" ref="U57:X57" si="72">U58</f>
        <v>0</v>
      </c>
      <c r="V57" s="31">
        <f t="shared" si="72"/>
        <v>747.30000000000007</v>
      </c>
      <c r="W57" s="31">
        <f t="shared" si="72"/>
        <v>0</v>
      </c>
      <c r="X57" s="31">
        <f t="shared" si="72"/>
        <v>747.30000000000007</v>
      </c>
    </row>
    <row r="58" spans="1:24">
      <c r="A58" s="32" t="s">
        <v>114</v>
      </c>
      <c r="B58" s="33" t="s">
        <v>595</v>
      </c>
      <c r="C58" s="33" t="s">
        <v>22</v>
      </c>
      <c r="D58" s="33" t="s">
        <v>127</v>
      </c>
      <c r="E58" s="33" t="s">
        <v>115</v>
      </c>
      <c r="F58" s="22">
        <v>747.30000000000007</v>
      </c>
      <c r="G58" s="22"/>
      <c r="H58" s="60">
        <f t="shared" si="63"/>
        <v>0</v>
      </c>
      <c r="I58" s="22"/>
      <c r="J58" s="22">
        <f>F58+I58</f>
        <v>747.30000000000007</v>
      </c>
      <c r="K58" s="22"/>
      <c r="L58" s="61">
        <f t="shared" si="1"/>
        <v>0</v>
      </c>
      <c r="M58" s="22"/>
      <c r="N58" s="22">
        <f>F58+I58+M58</f>
        <v>747.30000000000007</v>
      </c>
      <c r="O58" s="22"/>
      <c r="P58" s="60">
        <f t="shared" si="9"/>
        <v>0</v>
      </c>
      <c r="Q58" s="22"/>
      <c r="R58" s="22">
        <f>J58+M58+Q58</f>
        <v>747.30000000000007</v>
      </c>
      <c r="S58" s="22"/>
      <c r="T58" s="61">
        <f t="shared" si="10"/>
        <v>0</v>
      </c>
      <c r="U58" s="22"/>
      <c r="V58" s="22">
        <f>N58+Q58+U58</f>
        <v>747.30000000000007</v>
      </c>
      <c r="W58" s="22"/>
      <c r="X58" s="22">
        <f>V58+W58</f>
        <v>747.30000000000007</v>
      </c>
    </row>
    <row r="59" spans="1:24">
      <c r="A59" s="29" t="s">
        <v>128</v>
      </c>
      <c r="B59" s="30" t="s">
        <v>595</v>
      </c>
      <c r="C59" s="30" t="s">
        <v>22</v>
      </c>
      <c r="D59" s="30" t="s">
        <v>129</v>
      </c>
      <c r="E59" s="30"/>
      <c r="F59" s="31">
        <v>44.5</v>
      </c>
      <c r="G59" s="31">
        <f t="shared" ref="G59:K59" si="73">G60</f>
        <v>0</v>
      </c>
      <c r="H59" s="58">
        <f t="shared" si="63"/>
        <v>0</v>
      </c>
      <c r="I59" s="31">
        <f t="shared" ref="I59" si="74">I60</f>
        <v>0</v>
      </c>
      <c r="J59" s="31">
        <f t="shared" si="73"/>
        <v>44.5</v>
      </c>
      <c r="K59" s="31">
        <f t="shared" si="73"/>
        <v>0</v>
      </c>
      <c r="L59" s="59">
        <f t="shared" si="1"/>
        <v>0</v>
      </c>
      <c r="M59" s="31">
        <f t="shared" ref="M59:S59" si="75">M60</f>
        <v>0</v>
      </c>
      <c r="N59" s="31">
        <f t="shared" si="75"/>
        <v>44.5</v>
      </c>
      <c r="O59" s="31">
        <f t="shared" si="75"/>
        <v>0</v>
      </c>
      <c r="P59" s="58">
        <f t="shared" si="9"/>
        <v>0</v>
      </c>
      <c r="Q59" s="31">
        <f t="shared" ref="Q59" si="76">Q60</f>
        <v>0</v>
      </c>
      <c r="R59" s="31">
        <f t="shared" si="75"/>
        <v>44.5</v>
      </c>
      <c r="S59" s="31">
        <f t="shared" si="75"/>
        <v>0</v>
      </c>
      <c r="T59" s="59">
        <f t="shared" si="10"/>
        <v>0</v>
      </c>
      <c r="U59" s="31">
        <f t="shared" ref="U59:X59" si="77">U60</f>
        <v>0</v>
      </c>
      <c r="V59" s="31">
        <f t="shared" si="77"/>
        <v>44.5</v>
      </c>
      <c r="W59" s="31">
        <f t="shared" si="77"/>
        <v>0</v>
      </c>
      <c r="X59" s="31">
        <f t="shared" si="77"/>
        <v>44.5</v>
      </c>
    </row>
    <row r="60" spans="1:24">
      <c r="A60" s="32" t="s">
        <v>114</v>
      </c>
      <c r="B60" s="33" t="s">
        <v>595</v>
      </c>
      <c r="C60" s="33" t="s">
        <v>22</v>
      </c>
      <c r="D60" s="33" t="s">
        <v>129</v>
      </c>
      <c r="E60" s="33" t="s">
        <v>115</v>
      </c>
      <c r="F60" s="22">
        <v>44.5</v>
      </c>
      <c r="G60" s="22"/>
      <c r="H60" s="60">
        <f t="shared" si="63"/>
        <v>0</v>
      </c>
      <c r="I60" s="22"/>
      <c r="J60" s="22">
        <f>F60+I60</f>
        <v>44.5</v>
      </c>
      <c r="K60" s="22"/>
      <c r="L60" s="61">
        <f t="shared" si="1"/>
        <v>0</v>
      </c>
      <c r="M60" s="22"/>
      <c r="N60" s="22">
        <f>F60+I60+M60</f>
        <v>44.5</v>
      </c>
      <c r="O60" s="22"/>
      <c r="P60" s="60">
        <f t="shared" si="9"/>
        <v>0</v>
      </c>
      <c r="Q60" s="22"/>
      <c r="R60" s="22">
        <f>J60+M60+Q60</f>
        <v>44.5</v>
      </c>
      <c r="S60" s="22"/>
      <c r="T60" s="61">
        <f t="shared" si="10"/>
        <v>0</v>
      </c>
      <c r="U60" s="22"/>
      <c r="V60" s="22">
        <f>N60+Q60+U60</f>
        <v>44.5</v>
      </c>
      <c r="W60" s="22"/>
      <c r="X60" s="22">
        <f>V60+W60</f>
        <v>44.5</v>
      </c>
    </row>
    <row r="61" spans="1:24" ht="25.5">
      <c r="A61" s="29" t="s">
        <v>130</v>
      </c>
      <c r="B61" s="30" t="s">
        <v>595</v>
      </c>
      <c r="C61" s="30" t="s">
        <v>22</v>
      </c>
      <c r="D61" s="30" t="s">
        <v>131</v>
      </c>
      <c r="E61" s="30"/>
      <c r="F61" s="31">
        <v>2201.4</v>
      </c>
      <c r="G61" s="31" t="e">
        <f>G62+#REF!+G63</f>
        <v>#REF!</v>
      </c>
      <c r="H61" s="58" t="e">
        <f t="shared" si="63"/>
        <v>#REF!</v>
      </c>
      <c r="I61" s="31" t="e">
        <f>I62+#REF!+I63</f>
        <v>#REF!</v>
      </c>
      <c r="J61" s="31" t="e">
        <f>J62+#REF!+J63</f>
        <v>#REF!</v>
      </c>
      <c r="K61" s="31" t="e">
        <f>K62+#REF!+K63</f>
        <v>#REF!</v>
      </c>
      <c r="L61" s="59" t="e">
        <f t="shared" si="1"/>
        <v>#REF!</v>
      </c>
      <c r="M61" s="31" t="e">
        <f>M62+#REF!+M63</f>
        <v>#REF!</v>
      </c>
      <c r="N61" s="31" t="e">
        <f>N62+#REF!+N63</f>
        <v>#REF!</v>
      </c>
      <c r="O61" s="31" t="e">
        <f>O62+#REF!+O63</f>
        <v>#REF!</v>
      </c>
      <c r="P61" s="58" t="e">
        <f t="shared" si="9"/>
        <v>#REF!</v>
      </c>
      <c r="Q61" s="31" t="e">
        <f>Q62+#REF!+Q63</f>
        <v>#REF!</v>
      </c>
      <c r="R61" s="31" t="e">
        <f>R62+#REF!+R63</f>
        <v>#REF!</v>
      </c>
      <c r="S61" s="31" t="e">
        <f>S62+#REF!+S63</f>
        <v>#REF!</v>
      </c>
      <c r="T61" s="59" t="e">
        <f t="shared" si="10"/>
        <v>#REF!</v>
      </c>
      <c r="U61" s="31" t="e">
        <f>U62+#REF!+U63</f>
        <v>#REF!</v>
      </c>
      <c r="V61" s="31" t="e">
        <f>V62+#REF!+V63</f>
        <v>#REF!</v>
      </c>
      <c r="W61" s="31" t="e">
        <f>W62+#REF!+W63</f>
        <v>#REF!</v>
      </c>
      <c r="X61" s="31" t="e">
        <f>X62+#REF!+X63</f>
        <v>#REF!</v>
      </c>
    </row>
    <row r="62" spans="1:24">
      <c r="A62" s="32" t="s">
        <v>114</v>
      </c>
      <c r="B62" s="33" t="s">
        <v>595</v>
      </c>
      <c r="C62" s="33" t="s">
        <v>22</v>
      </c>
      <c r="D62" s="33" t="s">
        <v>131</v>
      </c>
      <c r="E62" s="33" t="s">
        <v>115</v>
      </c>
      <c r="F62" s="22">
        <v>1966.5</v>
      </c>
      <c r="G62" s="22"/>
      <c r="H62" s="60">
        <f t="shared" si="63"/>
        <v>0</v>
      </c>
      <c r="I62" s="22"/>
      <c r="J62" s="22">
        <f>F62+I62</f>
        <v>1966.5</v>
      </c>
      <c r="K62" s="22"/>
      <c r="L62" s="61">
        <f t="shared" si="1"/>
        <v>0</v>
      </c>
      <c r="M62" s="22"/>
      <c r="N62" s="22">
        <f>F62+I62+M62</f>
        <v>1966.5</v>
      </c>
      <c r="O62" s="22"/>
      <c r="P62" s="60">
        <f t="shared" si="9"/>
        <v>0</v>
      </c>
      <c r="Q62" s="22"/>
      <c r="R62" s="22">
        <f>J62+M62+Q62</f>
        <v>1966.5</v>
      </c>
      <c r="S62" s="22"/>
      <c r="T62" s="61">
        <f t="shared" si="10"/>
        <v>0</v>
      </c>
      <c r="U62" s="22"/>
      <c r="V62" s="22">
        <f>N62+Q62+U62</f>
        <v>1966.5</v>
      </c>
      <c r="W62" s="22"/>
      <c r="X62" s="22">
        <f>V62+W62</f>
        <v>1966.5</v>
      </c>
    </row>
    <row r="63" spans="1:24">
      <c r="A63" s="32" t="s">
        <v>122</v>
      </c>
      <c r="B63" s="33" t="s">
        <v>595</v>
      </c>
      <c r="C63" s="33" t="s">
        <v>22</v>
      </c>
      <c r="D63" s="33" t="s">
        <v>131</v>
      </c>
      <c r="E63" s="33" t="s">
        <v>123</v>
      </c>
      <c r="F63" s="22">
        <v>234.9</v>
      </c>
      <c r="G63" s="22"/>
      <c r="H63" s="60">
        <f t="shared" si="63"/>
        <v>0</v>
      </c>
      <c r="I63" s="22"/>
      <c r="J63" s="22">
        <f>F63+I63</f>
        <v>234.9</v>
      </c>
      <c r="K63" s="22"/>
      <c r="L63" s="61">
        <f t="shared" si="1"/>
        <v>0</v>
      </c>
      <c r="M63" s="22"/>
      <c r="N63" s="22">
        <f>F63+I63+M63</f>
        <v>234.9</v>
      </c>
      <c r="O63" s="22"/>
      <c r="P63" s="60">
        <f t="shared" si="9"/>
        <v>0</v>
      </c>
      <c r="Q63" s="22"/>
      <c r="R63" s="22">
        <f>J63+M63+Q63</f>
        <v>234.9</v>
      </c>
      <c r="S63" s="22"/>
      <c r="T63" s="61">
        <f t="shared" si="10"/>
        <v>0</v>
      </c>
      <c r="U63" s="22"/>
      <c r="V63" s="22">
        <f>N63+Q63+U63</f>
        <v>234.9</v>
      </c>
      <c r="W63" s="22"/>
      <c r="X63" s="22">
        <f>V63+W63</f>
        <v>234.9</v>
      </c>
    </row>
    <row r="64" spans="1:24">
      <c r="A64" s="29" t="s">
        <v>132</v>
      </c>
      <c r="B64" s="30" t="s">
        <v>595</v>
      </c>
      <c r="C64" s="30" t="s">
        <v>22</v>
      </c>
      <c r="D64" s="30" t="s">
        <v>133</v>
      </c>
      <c r="E64" s="30"/>
      <c r="F64" s="31">
        <v>10</v>
      </c>
      <c r="G64" s="31">
        <f t="shared" ref="G64:S64" si="78">G65</f>
        <v>0</v>
      </c>
      <c r="H64" s="58">
        <f t="shared" si="63"/>
        <v>0</v>
      </c>
      <c r="I64" s="31">
        <f t="shared" ref="I64" si="79">I65</f>
        <v>0</v>
      </c>
      <c r="J64" s="31">
        <f t="shared" si="78"/>
        <v>10</v>
      </c>
      <c r="K64" s="31">
        <f t="shared" si="78"/>
        <v>0</v>
      </c>
      <c r="L64" s="59">
        <f t="shared" si="1"/>
        <v>0</v>
      </c>
      <c r="M64" s="31">
        <f t="shared" ref="M64" si="80">M65</f>
        <v>0</v>
      </c>
      <c r="N64" s="31">
        <f t="shared" si="78"/>
        <v>10</v>
      </c>
      <c r="O64" s="31">
        <f t="shared" si="78"/>
        <v>0</v>
      </c>
      <c r="P64" s="58">
        <f t="shared" si="9"/>
        <v>0</v>
      </c>
      <c r="Q64" s="31">
        <f t="shared" ref="Q64" si="81">Q65</f>
        <v>0</v>
      </c>
      <c r="R64" s="31">
        <f t="shared" si="78"/>
        <v>10</v>
      </c>
      <c r="S64" s="31">
        <f t="shared" si="78"/>
        <v>0</v>
      </c>
      <c r="T64" s="59">
        <f t="shared" si="10"/>
        <v>0</v>
      </c>
      <c r="U64" s="31">
        <f t="shared" ref="U64:X64" si="82">U65</f>
        <v>0</v>
      </c>
      <c r="V64" s="31">
        <f t="shared" si="82"/>
        <v>10</v>
      </c>
      <c r="W64" s="31">
        <f t="shared" si="82"/>
        <v>0</v>
      </c>
      <c r="X64" s="31">
        <f t="shared" si="82"/>
        <v>10</v>
      </c>
    </row>
    <row r="65" spans="1:24">
      <c r="A65" s="32" t="s">
        <v>122</v>
      </c>
      <c r="B65" s="33" t="s">
        <v>595</v>
      </c>
      <c r="C65" s="33" t="s">
        <v>22</v>
      </c>
      <c r="D65" s="33" t="s">
        <v>133</v>
      </c>
      <c r="E65" s="33" t="s">
        <v>123</v>
      </c>
      <c r="F65" s="22">
        <v>10</v>
      </c>
      <c r="G65" s="22"/>
      <c r="H65" s="60">
        <f t="shared" si="63"/>
        <v>0</v>
      </c>
      <c r="I65" s="22"/>
      <c r="J65" s="22">
        <f>F65+I65</f>
        <v>10</v>
      </c>
      <c r="K65" s="22"/>
      <c r="L65" s="61">
        <f t="shared" si="1"/>
        <v>0</v>
      </c>
      <c r="M65" s="22"/>
      <c r="N65" s="22">
        <f>F65+I65+M65</f>
        <v>10</v>
      </c>
      <c r="O65" s="22"/>
      <c r="P65" s="60">
        <f t="shared" si="9"/>
        <v>0</v>
      </c>
      <c r="Q65" s="22"/>
      <c r="R65" s="22">
        <f>J65+M65+Q65</f>
        <v>10</v>
      </c>
      <c r="S65" s="22"/>
      <c r="T65" s="61">
        <f t="shared" si="10"/>
        <v>0</v>
      </c>
      <c r="U65" s="22"/>
      <c r="V65" s="22">
        <f>N65+Q65+U65</f>
        <v>10</v>
      </c>
      <c r="W65" s="22"/>
      <c r="X65" s="22">
        <f>V65+W65</f>
        <v>10</v>
      </c>
    </row>
    <row r="66" spans="1:24">
      <c r="A66" s="29" t="s">
        <v>134</v>
      </c>
      <c r="B66" s="30" t="s">
        <v>595</v>
      </c>
      <c r="C66" s="30" t="s">
        <v>22</v>
      </c>
      <c r="D66" s="30" t="s">
        <v>135</v>
      </c>
      <c r="E66" s="30"/>
      <c r="F66" s="31">
        <v>350</v>
      </c>
      <c r="G66" s="31">
        <f t="shared" ref="G66:X67" si="83">G67</f>
        <v>0</v>
      </c>
      <c r="H66" s="31">
        <f t="shared" si="83"/>
        <v>0</v>
      </c>
      <c r="I66" s="31">
        <f t="shared" si="83"/>
        <v>0</v>
      </c>
      <c r="J66" s="31">
        <f t="shared" si="83"/>
        <v>350</v>
      </c>
      <c r="K66" s="31">
        <f t="shared" si="83"/>
        <v>0</v>
      </c>
      <c r="L66" s="31">
        <f t="shared" si="83"/>
        <v>0</v>
      </c>
      <c r="M66" s="31">
        <f t="shared" si="83"/>
        <v>0</v>
      </c>
      <c r="N66" s="31">
        <f t="shared" si="83"/>
        <v>350</v>
      </c>
      <c r="O66" s="31">
        <f t="shared" si="83"/>
        <v>0</v>
      </c>
      <c r="P66" s="31">
        <f t="shared" si="83"/>
        <v>0</v>
      </c>
      <c r="Q66" s="31">
        <f t="shared" si="83"/>
        <v>0</v>
      </c>
      <c r="R66" s="31">
        <f t="shared" si="83"/>
        <v>350</v>
      </c>
      <c r="S66" s="31">
        <f t="shared" si="83"/>
        <v>0</v>
      </c>
      <c r="T66" s="31">
        <f t="shared" si="83"/>
        <v>0</v>
      </c>
      <c r="U66" s="31">
        <f t="shared" si="83"/>
        <v>0</v>
      </c>
      <c r="V66" s="31">
        <f t="shared" si="83"/>
        <v>350</v>
      </c>
      <c r="W66" s="31">
        <f t="shared" si="83"/>
        <v>0</v>
      </c>
      <c r="X66" s="31">
        <f t="shared" si="83"/>
        <v>350</v>
      </c>
    </row>
    <row r="67" spans="1:24" ht="25.5">
      <c r="A67" s="29" t="s">
        <v>136</v>
      </c>
      <c r="B67" s="30" t="s">
        <v>595</v>
      </c>
      <c r="C67" s="30" t="s">
        <v>22</v>
      </c>
      <c r="D67" s="30" t="s">
        <v>137</v>
      </c>
      <c r="E67" s="30"/>
      <c r="F67" s="31">
        <v>350</v>
      </c>
      <c r="G67" s="31">
        <f t="shared" si="83"/>
        <v>0</v>
      </c>
      <c r="H67" s="58">
        <f t="shared" ref="H67:H68" si="84">G67/N67</f>
        <v>0</v>
      </c>
      <c r="I67" s="31">
        <f t="shared" si="83"/>
        <v>0</v>
      </c>
      <c r="J67" s="31">
        <f t="shared" si="83"/>
        <v>350</v>
      </c>
      <c r="K67" s="31">
        <f t="shared" si="83"/>
        <v>0</v>
      </c>
      <c r="L67" s="59">
        <f t="shared" si="1"/>
        <v>0</v>
      </c>
      <c r="M67" s="31">
        <f t="shared" si="83"/>
        <v>0</v>
      </c>
      <c r="N67" s="31">
        <f t="shared" si="83"/>
        <v>350</v>
      </c>
      <c r="O67" s="31">
        <f t="shared" si="83"/>
        <v>0</v>
      </c>
      <c r="P67" s="58">
        <f t="shared" si="9"/>
        <v>0</v>
      </c>
      <c r="Q67" s="31">
        <f t="shared" si="83"/>
        <v>0</v>
      </c>
      <c r="R67" s="31">
        <f t="shared" si="83"/>
        <v>350</v>
      </c>
      <c r="S67" s="31">
        <f t="shared" si="83"/>
        <v>0</v>
      </c>
      <c r="T67" s="59">
        <f t="shared" si="10"/>
        <v>0</v>
      </c>
      <c r="U67" s="31">
        <f t="shared" si="83"/>
        <v>0</v>
      </c>
      <c r="V67" s="31">
        <f t="shared" si="83"/>
        <v>350</v>
      </c>
      <c r="W67" s="31">
        <f t="shared" si="83"/>
        <v>0</v>
      </c>
      <c r="X67" s="31">
        <f t="shared" si="83"/>
        <v>350</v>
      </c>
    </row>
    <row r="68" spans="1:24">
      <c r="A68" s="32" t="s">
        <v>138</v>
      </c>
      <c r="B68" s="33" t="s">
        <v>595</v>
      </c>
      <c r="C68" s="33" t="s">
        <v>22</v>
      </c>
      <c r="D68" s="33" t="s">
        <v>137</v>
      </c>
      <c r="E68" s="33" t="s">
        <v>139</v>
      </c>
      <c r="F68" s="22">
        <v>350</v>
      </c>
      <c r="G68" s="22"/>
      <c r="H68" s="60">
        <f t="shared" si="84"/>
        <v>0</v>
      </c>
      <c r="I68" s="22"/>
      <c r="J68" s="22">
        <f>F68+I68</f>
        <v>350</v>
      </c>
      <c r="K68" s="22"/>
      <c r="L68" s="61">
        <f t="shared" si="1"/>
        <v>0</v>
      </c>
      <c r="M68" s="22"/>
      <c r="N68" s="22">
        <f>F68+I68+M68</f>
        <v>350</v>
      </c>
      <c r="O68" s="22"/>
      <c r="P68" s="60">
        <f t="shared" si="9"/>
        <v>0</v>
      </c>
      <c r="Q68" s="22"/>
      <c r="R68" s="22">
        <f>J68+M68+Q68</f>
        <v>350</v>
      </c>
      <c r="S68" s="22"/>
      <c r="T68" s="61">
        <f t="shared" si="10"/>
        <v>0</v>
      </c>
      <c r="U68" s="22"/>
      <c r="V68" s="22">
        <f>N68+Q68+U68</f>
        <v>350</v>
      </c>
      <c r="W68" s="22"/>
      <c r="X68" s="22">
        <f>V68+W68</f>
        <v>350</v>
      </c>
    </row>
    <row r="69" spans="1:24">
      <c r="A69" s="29" t="s">
        <v>140</v>
      </c>
      <c r="B69" s="30" t="s">
        <v>595</v>
      </c>
      <c r="C69" s="30" t="s">
        <v>22</v>
      </c>
      <c r="D69" s="30" t="s">
        <v>141</v>
      </c>
      <c r="E69" s="30"/>
      <c r="F69" s="31">
        <v>8944.7999999999993</v>
      </c>
      <c r="G69" s="31">
        <f t="shared" ref="G69:X69" si="85">G70</f>
        <v>0</v>
      </c>
      <c r="H69" s="58">
        <f t="shared" si="85"/>
        <v>0</v>
      </c>
      <c r="I69" s="31">
        <f t="shared" si="85"/>
        <v>0</v>
      </c>
      <c r="J69" s="31">
        <f t="shared" si="85"/>
        <v>8944.7999999999993</v>
      </c>
      <c r="K69" s="31">
        <f t="shared" si="85"/>
        <v>0</v>
      </c>
      <c r="L69" s="59">
        <f t="shared" si="85"/>
        <v>0</v>
      </c>
      <c r="M69" s="31">
        <f t="shared" si="85"/>
        <v>0</v>
      </c>
      <c r="N69" s="31">
        <f t="shared" si="85"/>
        <v>8944.7999999999993</v>
      </c>
      <c r="O69" s="31">
        <f t="shared" si="85"/>
        <v>0</v>
      </c>
      <c r="P69" s="58">
        <f t="shared" si="85"/>
        <v>0</v>
      </c>
      <c r="Q69" s="31">
        <f t="shared" si="85"/>
        <v>0</v>
      </c>
      <c r="R69" s="31">
        <f t="shared" si="85"/>
        <v>8944.7999999999993</v>
      </c>
      <c r="S69" s="31">
        <f t="shared" si="85"/>
        <v>0</v>
      </c>
      <c r="T69" s="59">
        <f t="shared" si="85"/>
        <v>0</v>
      </c>
      <c r="U69" s="31">
        <f t="shared" si="85"/>
        <v>0</v>
      </c>
      <c r="V69" s="31">
        <f t="shared" si="85"/>
        <v>8944.7999999999993</v>
      </c>
      <c r="W69" s="31">
        <f t="shared" si="85"/>
        <v>0</v>
      </c>
      <c r="X69" s="31">
        <f t="shared" si="85"/>
        <v>8944.7999999999993</v>
      </c>
    </row>
    <row r="70" spans="1:24">
      <c r="A70" s="29" t="s">
        <v>142</v>
      </c>
      <c r="B70" s="30" t="s">
        <v>595</v>
      </c>
      <c r="C70" s="30" t="s">
        <v>22</v>
      </c>
      <c r="D70" s="30" t="s">
        <v>143</v>
      </c>
      <c r="E70" s="30"/>
      <c r="F70" s="31">
        <v>8944.7999999999993</v>
      </c>
      <c r="G70" s="31">
        <f t="shared" ref="G70:X70" si="86">G71+G73+G76+G79</f>
        <v>0</v>
      </c>
      <c r="H70" s="58">
        <f t="shared" si="86"/>
        <v>0</v>
      </c>
      <c r="I70" s="31">
        <f t="shared" si="86"/>
        <v>0</v>
      </c>
      <c r="J70" s="31">
        <f t="shared" si="86"/>
        <v>8944.7999999999993</v>
      </c>
      <c r="K70" s="31">
        <f t="shared" si="86"/>
        <v>0</v>
      </c>
      <c r="L70" s="59">
        <f t="shared" si="86"/>
        <v>0</v>
      </c>
      <c r="M70" s="31">
        <f t="shared" si="86"/>
        <v>0</v>
      </c>
      <c r="N70" s="31">
        <f t="shared" si="86"/>
        <v>8944.7999999999993</v>
      </c>
      <c r="O70" s="31">
        <f t="shared" si="86"/>
        <v>0</v>
      </c>
      <c r="P70" s="58">
        <f t="shared" si="86"/>
        <v>0</v>
      </c>
      <c r="Q70" s="31">
        <f t="shared" si="86"/>
        <v>0</v>
      </c>
      <c r="R70" s="31">
        <f t="shared" si="86"/>
        <v>8944.7999999999993</v>
      </c>
      <c r="S70" s="31">
        <f t="shared" si="86"/>
        <v>0</v>
      </c>
      <c r="T70" s="59">
        <f t="shared" si="86"/>
        <v>0</v>
      </c>
      <c r="U70" s="31">
        <f t="shared" si="86"/>
        <v>0</v>
      </c>
      <c r="V70" s="31">
        <f t="shared" si="86"/>
        <v>8944.7999999999993</v>
      </c>
      <c r="W70" s="31">
        <f t="shared" si="86"/>
        <v>0</v>
      </c>
      <c r="X70" s="31">
        <f t="shared" si="86"/>
        <v>8944.7999999999993</v>
      </c>
    </row>
    <row r="71" spans="1:24" ht="38.25">
      <c r="A71" s="63" t="s">
        <v>148</v>
      </c>
      <c r="B71" s="30" t="s">
        <v>595</v>
      </c>
      <c r="C71" s="30" t="s">
        <v>22</v>
      </c>
      <c r="D71" s="30" t="s">
        <v>149</v>
      </c>
      <c r="E71" s="30"/>
      <c r="F71" s="31">
        <v>0.7</v>
      </c>
      <c r="G71" s="31">
        <f t="shared" ref="G71:X71" si="87">G72</f>
        <v>0</v>
      </c>
      <c r="H71" s="58">
        <f t="shared" si="87"/>
        <v>0</v>
      </c>
      <c r="I71" s="31">
        <f t="shared" si="87"/>
        <v>0</v>
      </c>
      <c r="J71" s="31">
        <f t="shared" si="87"/>
        <v>0.7</v>
      </c>
      <c r="K71" s="31">
        <f t="shared" si="87"/>
        <v>0</v>
      </c>
      <c r="L71" s="59">
        <f t="shared" si="87"/>
        <v>0</v>
      </c>
      <c r="M71" s="31">
        <f t="shared" si="87"/>
        <v>0</v>
      </c>
      <c r="N71" s="31">
        <f t="shared" si="87"/>
        <v>0.7</v>
      </c>
      <c r="O71" s="31">
        <f t="shared" si="87"/>
        <v>0</v>
      </c>
      <c r="P71" s="58">
        <f t="shared" si="87"/>
        <v>0</v>
      </c>
      <c r="Q71" s="31">
        <f t="shared" si="87"/>
        <v>0</v>
      </c>
      <c r="R71" s="31">
        <f t="shared" si="87"/>
        <v>0.7</v>
      </c>
      <c r="S71" s="31">
        <f t="shared" si="87"/>
        <v>0</v>
      </c>
      <c r="T71" s="59">
        <f t="shared" si="87"/>
        <v>0</v>
      </c>
      <c r="U71" s="31">
        <f t="shared" si="87"/>
        <v>0</v>
      </c>
      <c r="V71" s="31">
        <f t="shared" si="87"/>
        <v>0.7</v>
      </c>
      <c r="W71" s="31">
        <f t="shared" si="87"/>
        <v>0</v>
      </c>
      <c r="X71" s="31">
        <f t="shared" si="87"/>
        <v>0.7</v>
      </c>
    </row>
    <row r="72" spans="1:24">
      <c r="A72" s="32" t="s">
        <v>114</v>
      </c>
      <c r="B72" s="33" t="s">
        <v>595</v>
      </c>
      <c r="C72" s="33" t="s">
        <v>22</v>
      </c>
      <c r="D72" s="33" t="s">
        <v>149</v>
      </c>
      <c r="E72" s="33" t="s">
        <v>115</v>
      </c>
      <c r="F72" s="22">
        <v>0.7</v>
      </c>
      <c r="G72" s="22"/>
      <c r="H72" s="60">
        <f t="shared" si="63"/>
        <v>0</v>
      </c>
      <c r="I72" s="22"/>
      <c r="J72" s="22">
        <f>F72+I72</f>
        <v>0.7</v>
      </c>
      <c r="K72" s="22"/>
      <c r="L72" s="61">
        <f t="shared" ref="L72:L131" si="88">K72/J72</f>
        <v>0</v>
      </c>
      <c r="M72" s="22"/>
      <c r="N72" s="22">
        <f>F72+I72+M72</f>
        <v>0.7</v>
      </c>
      <c r="O72" s="22"/>
      <c r="P72" s="60">
        <f t="shared" ref="P72:P131" si="89">O72/N72</f>
        <v>0</v>
      </c>
      <c r="Q72" s="22"/>
      <c r="R72" s="22">
        <f>J72+M72+Q72</f>
        <v>0.7</v>
      </c>
      <c r="S72" s="22"/>
      <c r="T72" s="61">
        <f t="shared" ref="T72:T131" si="90">S72/R72</f>
        <v>0</v>
      </c>
      <c r="U72" s="22"/>
      <c r="V72" s="22">
        <f>N72+Q72+U72</f>
        <v>0.7</v>
      </c>
      <c r="W72" s="22"/>
      <c r="X72" s="22">
        <f>V72+W72</f>
        <v>0.7</v>
      </c>
    </row>
    <row r="73" spans="1:24">
      <c r="A73" s="29" t="s">
        <v>150</v>
      </c>
      <c r="B73" s="30" t="s">
        <v>595</v>
      </c>
      <c r="C73" s="30" t="s">
        <v>22</v>
      </c>
      <c r="D73" s="30" t="s">
        <v>151</v>
      </c>
      <c r="E73" s="30"/>
      <c r="F73" s="31">
        <v>1463.1999999999998</v>
      </c>
      <c r="G73" s="31">
        <f t="shared" ref="G73" si="91">G74+G75</f>
        <v>0</v>
      </c>
      <c r="H73" s="58">
        <f t="shared" si="63"/>
        <v>0</v>
      </c>
      <c r="I73" s="31">
        <f t="shared" ref="I73:K73" si="92">I74+I75</f>
        <v>0</v>
      </c>
      <c r="J73" s="31">
        <f t="shared" si="92"/>
        <v>1463.1999999999998</v>
      </c>
      <c r="K73" s="31">
        <f t="shared" si="92"/>
        <v>0</v>
      </c>
      <c r="L73" s="59">
        <f t="shared" si="88"/>
        <v>0</v>
      </c>
      <c r="M73" s="31">
        <f t="shared" ref="M73:O73" si="93">M74+M75</f>
        <v>0</v>
      </c>
      <c r="N73" s="31">
        <f t="shared" si="93"/>
        <v>1463.1999999999998</v>
      </c>
      <c r="O73" s="31">
        <f t="shared" si="93"/>
        <v>0</v>
      </c>
      <c r="P73" s="58">
        <f t="shared" si="89"/>
        <v>0</v>
      </c>
      <c r="Q73" s="31">
        <f t="shared" ref="Q73:S73" si="94">Q74+Q75</f>
        <v>0</v>
      </c>
      <c r="R73" s="31">
        <f t="shared" si="94"/>
        <v>1463.1999999999998</v>
      </c>
      <c r="S73" s="31">
        <f t="shared" si="94"/>
        <v>0</v>
      </c>
      <c r="T73" s="59">
        <f t="shared" si="90"/>
        <v>0</v>
      </c>
      <c r="U73" s="31">
        <f t="shared" ref="U73:X73" si="95">U74+U75</f>
        <v>0</v>
      </c>
      <c r="V73" s="31">
        <f t="shared" si="95"/>
        <v>1463.1999999999998</v>
      </c>
      <c r="W73" s="31">
        <f t="shared" si="95"/>
        <v>0</v>
      </c>
      <c r="X73" s="31">
        <f t="shared" si="95"/>
        <v>1463.1999999999998</v>
      </c>
    </row>
    <row r="74" spans="1:24" ht="25.5">
      <c r="A74" s="32" t="s">
        <v>109</v>
      </c>
      <c r="B74" s="33" t="s">
        <v>595</v>
      </c>
      <c r="C74" s="33" t="s">
        <v>22</v>
      </c>
      <c r="D74" s="33" t="s">
        <v>151</v>
      </c>
      <c r="E74" s="33" t="s">
        <v>110</v>
      </c>
      <c r="F74" s="22">
        <v>1357.6</v>
      </c>
      <c r="G74" s="22"/>
      <c r="H74" s="60">
        <f t="shared" si="63"/>
        <v>0</v>
      </c>
      <c r="I74" s="22"/>
      <c r="J74" s="22">
        <f>F74+I74</f>
        <v>1357.6</v>
      </c>
      <c r="K74" s="22"/>
      <c r="L74" s="61">
        <f t="shared" si="88"/>
        <v>0</v>
      </c>
      <c r="M74" s="22"/>
      <c r="N74" s="22">
        <f>F74+I74+M74</f>
        <v>1357.6</v>
      </c>
      <c r="O74" s="22"/>
      <c r="P74" s="60">
        <f t="shared" si="89"/>
        <v>0</v>
      </c>
      <c r="Q74" s="22"/>
      <c r="R74" s="22">
        <f>J74+M74+Q74</f>
        <v>1357.6</v>
      </c>
      <c r="S74" s="22"/>
      <c r="T74" s="61">
        <f t="shared" si="90"/>
        <v>0</v>
      </c>
      <c r="U74" s="22"/>
      <c r="V74" s="22">
        <f>N74+Q74+U74</f>
        <v>1357.6</v>
      </c>
      <c r="W74" s="22"/>
      <c r="X74" s="22">
        <f>V74+W74</f>
        <v>1357.6</v>
      </c>
    </row>
    <row r="75" spans="1:24">
      <c r="A75" s="32" t="s">
        <v>114</v>
      </c>
      <c r="B75" s="33" t="s">
        <v>595</v>
      </c>
      <c r="C75" s="33" t="s">
        <v>22</v>
      </c>
      <c r="D75" s="33" t="s">
        <v>151</v>
      </c>
      <c r="E75" s="33" t="s">
        <v>115</v>
      </c>
      <c r="F75" s="22">
        <v>105.6</v>
      </c>
      <c r="G75" s="22"/>
      <c r="H75" s="60">
        <f t="shared" si="63"/>
        <v>0</v>
      </c>
      <c r="I75" s="22"/>
      <c r="J75" s="22">
        <f>F75+I75</f>
        <v>105.6</v>
      </c>
      <c r="K75" s="22"/>
      <c r="L75" s="61">
        <f t="shared" si="88"/>
        <v>0</v>
      </c>
      <c r="M75" s="22"/>
      <c r="N75" s="22">
        <f>F75+I75+M75</f>
        <v>105.6</v>
      </c>
      <c r="O75" s="22"/>
      <c r="P75" s="60">
        <f t="shared" si="89"/>
        <v>0</v>
      </c>
      <c r="Q75" s="22"/>
      <c r="R75" s="22">
        <f>J75+M75+Q75</f>
        <v>105.6</v>
      </c>
      <c r="S75" s="22"/>
      <c r="T75" s="61">
        <f t="shared" si="90"/>
        <v>0</v>
      </c>
      <c r="U75" s="22"/>
      <c r="V75" s="22">
        <f>N75+Q75+U75</f>
        <v>105.6</v>
      </c>
      <c r="W75" s="22"/>
      <c r="X75" s="22">
        <f>V75+W75</f>
        <v>105.6</v>
      </c>
    </row>
    <row r="76" spans="1:24" ht="25.5">
      <c r="A76" s="29" t="s">
        <v>152</v>
      </c>
      <c r="B76" s="30" t="s">
        <v>595</v>
      </c>
      <c r="C76" s="30" t="s">
        <v>22</v>
      </c>
      <c r="D76" s="30" t="s">
        <v>153</v>
      </c>
      <c r="E76" s="30"/>
      <c r="F76" s="31">
        <v>4544.8999999999996</v>
      </c>
      <c r="G76" s="31">
        <f t="shared" ref="G76" si="96">G77+G78</f>
        <v>0</v>
      </c>
      <c r="H76" s="58">
        <f t="shared" si="63"/>
        <v>0</v>
      </c>
      <c r="I76" s="31">
        <f t="shared" ref="I76:K76" si="97">I77+I78</f>
        <v>0</v>
      </c>
      <c r="J76" s="31">
        <f t="shared" si="97"/>
        <v>4544.8999999999996</v>
      </c>
      <c r="K76" s="31">
        <f t="shared" si="97"/>
        <v>0</v>
      </c>
      <c r="L76" s="59">
        <f t="shared" si="88"/>
        <v>0</v>
      </c>
      <c r="M76" s="31">
        <f t="shared" ref="M76:O76" si="98">M77+M78</f>
        <v>0</v>
      </c>
      <c r="N76" s="31">
        <f t="shared" si="98"/>
        <v>4544.8999999999996</v>
      </c>
      <c r="O76" s="31">
        <f t="shared" si="98"/>
        <v>0</v>
      </c>
      <c r="P76" s="58">
        <f t="shared" si="89"/>
        <v>0</v>
      </c>
      <c r="Q76" s="31">
        <f t="shared" ref="Q76:S76" si="99">Q77+Q78</f>
        <v>0</v>
      </c>
      <c r="R76" s="31">
        <f t="shared" si="99"/>
        <v>4544.8999999999996</v>
      </c>
      <c r="S76" s="31">
        <f t="shared" si="99"/>
        <v>0</v>
      </c>
      <c r="T76" s="59">
        <f t="shared" si="90"/>
        <v>0</v>
      </c>
      <c r="U76" s="31">
        <f t="shared" ref="U76:X76" si="100">U77+U78</f>
        <v>0</v>
      </c>
      <c r="V76" s="31">
        <f t="shared" si="100"/>
        <v>4544.8999999999996</v>
      </c>
      <c r="W76" s="31">
        <f t="shared" si="100"/>
        <v>0</v>
      </c>
      <c r="X76" s="31">
        <f t="shared" si="100"/>
        <v>4544.8999999999996</v>
      </c>
    </row>
    <row r="77" spans="1:24" ht="25.5">
      <c r="A77" s="32" t="s">
        <v>109</v>
      </c>
      <c r="B77" s="33" t="s">
        <v>595</v>
      </c>
      <c r="C77" s="33" t="s">
        <v>22</v>
      </c>
      <c r="D77" s="33" t="s">
        <v>153</v>
      </c>
      <c r="E77" s="33" t="s">
        <v>110</v>
      </c>
      <c r="F77" s="22">
        <v>4227.7</v>
      </c>
      <c r="G77" s="22"/>
      <c r="H77" s="60">
        <f t="shared" si="63"/>
        <v>0</v>
      </c>
      <c r="I77" s="22"/>
      <c r="J77" s="22">
        <f>F77+I77</f>
        <v>4227.7</v>
      </c>
      <c r="K77" s="22"/>
      <c r="L77" s="61">
        <f t="shared" si="88"/>
        <v>0</v>
      </c>
      <c r="M77" s="22"/>
      <c r="N77" s="22">
        <f>F77+I77+M77</f>
        <v>4227.7</v>
      </c>
      <c r="O77" s="22"/>
      <c r="P77" s="60">
        <f t="shared" si="89"/>
        <v>0</v>
      </c>
      <c r="Q77" s="22"/>
      <c r="R77" s="22">
        <f>J77+M77+Q77</f>
        <v>4227.7</v>
      </c>
      <c r="S77" s="22"/>
      <c r="T77" s="61">
        <f t="shared" si="90"/>
        <v>0</v>
      </c>
      <c r="U77" s="22"/>
      <c r="V77" s="22">
        <f>N77+Q77+U77</f>
        <v>4227.7</v>
      </c>
      <c r="W77" s="22"/>
      <c r="X77" s="22">
        <f>V77+W77</f>
        <v>4227.7</v>
      </c>
    </row>
    <row r="78" spans="1:24">
      <c r="A78" s="32" t="s">
        <v>114</v>
      </c>
      <c r="B78" s="33" t="s">
        <v>595</v>
      </c>
      <c r="C78" s="33" t="s">
        <v>22</v>
      </c>
      <c r="D78" s="33" t="s">
        <v>153</v>
      </c>
      <c r="E78" s="33" t="s">
        <v>115</v>
      </c>
      <c r="F78" s="22">
        <v>317.2</v>
      </c>
      <c r="G78" s="22"/>
      <c r="H78" s="60">
        <f t="shared" si="63"/>
        <v>0</v>
      </c>
      <c r="I78" s="22"/>
      <c r="J78" s="22">
        <f>F78+I78</f>
        <v>317.2</v>
      </c>
      <c r="K78" s="22"/>
      <c r="L78" s="61">
        <f t="shared" si="88"/>
        <v>0</v>
      </c>
      <c r="M78" s="22"/>
      <c r="N78" s="22">
        <f>F78+I78+M78</f>
        <v>317.2</v>
      </c>
      <c r="O78" s="22"/>
      <c r="P78" s="60">
        <f t="shared" si="89"/>
        <v>0</v>
      </c>
      <c r="Q78" s="22"/>
      <c r="R78" s="22">
        <f>J78+M78+Q78</f>
        <v>317.2</v>
      </c>
      <c r="S78" s="22"/>
      <c r="T78" s="61">
        <f t="shared" si="90"/>
        <v>0</v>
      </c>
      <c r="U78" s="22"/>
      <c r="V78" s="22">
        <f>N78+Q78+U78</f>
        <v>317.2</v>
      </c>
      <c r="W78" s="22"/>
      <c r="X78" s="22">
        <f>V78+W78</f>
        <v>317.2</v>
      </c>
    </row>
    <row r="79" spans="1:24" ht="25.5">
      <c r="A79" s="34" t="s">
        <v>156</v>
      </c>
      <c r="B79" s="30" t="s">
        <v>595</v>
      </c>
      <c r="C79" s="30" t="s">
        <v>22</v>
      </c>
      <c r="D79" s="30" t="s">
        <v>157</v>
      </c>
      <c r="E79" s="30"/>
      <c r="F79" s="31">
        <v>2936</v>
      </c>
      <c r="G79" s="31">
        <f t="shared" ref="G79:X79" si="101">G80+G81</f>
        <v>0</v>
      </c>
      <c r="H79" s="31">
        <f t="shared" si="101"/>
        <v>0</v>
      </c>
      <c r="I79" s="31">
        <f t="shared" si="101"/>
        <v>0</v>
      </c>
      <c r="J79" s="31">
        <f t="shared" si="101"/>
        <v>2936</v>
      </c>
      <c r="K79" s="31">
        <f t="shared" si="101"/>
        <v>0</v>
      </c>
      <c r="L79" s="31">
        <f t="shared" si="101"/>
        <v>0</v>
      </c>
      <c r="M79" s="31">
        <f t="shared" si="101"/>
        <v>0</v>
      </c>
      <c r="N79" s="31">
        <f t="shared" si="101"/>
        <v>2936</v>
      </c>
      <c r="O79" s="31">
        <f t="shared" si="101"/>
        <v>0</v>
      </c>
      <c r="P79" s="31">
        <f t="shared" si="101"/>
        <v>0</v>
      </c>
      <c r="Q79" s="31">
        <f t="shared" si="101"/>
        <v>0</v>
      </c>
      <c r="R79" s="31">
        <f t="shared" si="101"/>
        <v>2936</v>
      </c>
      <c r="S79" s="31">
        <f t="shared" si="101"/>
        <v>0</v>
      </c>
      <c r="T79" s="31">
        <f t="shared" si="101"/>
        <v>0</v>
      </c>
      <c r="U79" s="31">
        <f t="shared" si="101"/>
        <v>0</v>
      </c>
      <c r="V79" s="31">
        <f t="shared" si="101"/>
        <v>2936</v>
      </c>
      <c r="W79" s="31">
        <f t="shared" si="101"/>
        <v>0</v>
      </c>
      <c r="X79" s="31">
        <f t="shared" si="101"/>
        <v>2936</v>
      </c>
    </row>
    <row r="80" spans="1:24" ht="25.5">
      <c r="A80" s="32" t="s">
        <v>109</v>
      </c>
      <c r="B80" s="33" t="s">
        <v>595</v>
      </c>
      <c r="C80" s="33" t="s">
        <v>22</v>
      </c>
      <c r="D80" s="33" t="s">
        <v>157</v>
      </c>
      <c r="E80" s="33" t="s">
        <v>110</v>
      </c>
      <c r="F80" s="22">
        <v>2688.7</v>
      </c>
      <c r="G80" s="22"/>
      <c r="H80" s="60">
        <f t="shared" si="63"/>
        <v>0</v>
      </c>
      <c r="I80" s="22"/>
      <c r="J80" s="22">
        <f>F80+I80</f>
        <v>2688.7</v>
      </c>
      <c r="K80" s="22"/>
      <c r="L80" s="61">
        <f t="shared" si="88"/>
        <v>0</v>
      </c>
      <c r="M80" s="22"/>
      <c r="N80" s="22">
        <f>F80+I80+M80</f>
        <v>2688.7</v>
      </c>
      <c r="O80" s="22"/>
      <c r="P80" s="60">
        <f t="shared" si="89"/>
        <v>0</v>
      </c>
      <c r="Q80" s="22"/>
      <c r="R80" s="22">
        <f>J80+M80+Q80</f>
        <v>2688.7</v>
      </c>
      <c r="S80" s="22"/>
      <c r="T80" s="61">
        <f t="shared" si="90"/>
        <v>0</v>
      </c>
      <c r="U80" s="22"/>
      <c r="V80" s="22">
        <f>N80+Q80+U80</f>
        <v>2688.7</v>
      </c>
      <c r="W80" s="22"/>
      <c r="X80" s="22">
        <f>V80+W80</f>
        <v>2688.7</v>
      </c>
    </row>
    <row r="81" spans="1:24">
      <c r="A81" s="32" t="s">
        <v>114</v>
      </c>
      <c r="B81" s="33" t="s">
        <v>595</v>
      </c>
      <c r="C81" s="33" t="s">
        <v>22</v>
      </c>
      <c r="D81" s="33" t="s">
        <v>157</v>
      </c>
      <c r="E81" s="33" t="s">
        <v>115</v>
      </c>
      <c r="F81" s="22">
        <v>247.3</v>
      </c>
      <c r="G81" s="22"/>
      <c r="H81" s="60">
        <f t="shared" si="63"/>
        <v>0</v>
      </c>
      <c r="I81" s="22"/>
      <c r="J81" s="22">
        <f>F81+I81</f>
        <v>247.3</v>
      </c>
      <c r="K81" s="22"/>
      <c r="L81" s="61">
        <f t="shared" si="88"/>
        <v>0</v>
      </c>
      <c r="M81" s="22"/>
      <c r="N81" s="22">
        <f>F81+I81+M81</f>
        <v>247.3</v>
      </c>
      <c r="O81" s="22"/>
      <c r="P81" s="60">
        <f t="shared" si="89"/>
        <v>0</v>
      </c>
      <c r="Q81" s="22"/>
      <c r="R81" s="22">
        <f>J81+M81+Q81</f>
        <v>247.3</v>
      </c>
      <c r="S81" s="22"/>
      <c r="T81" s="61">
        <f t="shared" si="90"/>
        <v>0</v>
      </c>
      <c r="U81" s="22"/>
      <c r="V81" s="22">
        <f>N81+Q81+U81</f>
        <v>247.3</v>
      </c>
      <c r="W81" s="22"/>
      <c r="X81" s="22">
        <f>V81+W81</f>
        <v>247.3</v>
      </c>
    </row>
    <row r="82" spans="1:24">
      <c r="A82" s="29" t="s">
        <v>158</v>
      </c>
      <c r="B82" s="30" t="s">
        <v>595</v>
      </c>
      <c r="C82" s="30" t="s">
        <v>22</v>
      </c>
      <c r="D82" s="30" t="s">
        <v>159</v>
      </c>
      <c r="E82" s="30"/>
      <c r="F82" s="31">
        <v>4410</v>
      </c>
      <c r="G82" s="31" t="e">
        <f t="shared" ref="G82:V84" si="102">G83</f>
        <v>#REF!</v>
      </c>
      <c r="H82" s="31" t="e">
        <f t="shared" si="102"/>
        <v>#REF!</v>
      </c>
      <c r="I82" s="31" t="e">
        <f t="shared" si="102"/>
        <v>#REF!</v>
      </c>
      <c r="J82" s="31" t="e">
        <f t="shared" si="102"/>
        <v>#REF!</v>
      </c>
      <c r="K82" s="31" t="e">
        <f t="shared" si="102"/>
        <v>#REF!</v>
      </c>
      <c r="L82" s="31" t="e">
        <f t="shared" si="102"/>
        <v>#REF!</v>
      </c>
      <c r="M82" s="31" t="e">
        <f t="shared" si="102"/>
        <v>#REF!</v>
      </c>
      <c r="N82" s="31" t="e">
        <f t="shared" si="102"/>
        <v>#REF!</v>
      </c>
      <c r="O82" s="31" t="e">
        <f t="shared" si="102"/>
        <v>#REF!</v>
      </c>
      <c r="P82" s="31" t="e">
        <f t="shared" si="102"/>
        <v>#REF!</v>
      </c>
      <c r="Q82" s="31" t="e">
        <f t="shared" si="102"/>
        <v>#REF!</v>
      </c>
      <c r="R82" s="31" t="e">
        <f t="shared" si="102"/>
        <v>#REF!</v>
      </c>
      <c r="S82" s="31" t="e">
        <f t="shared" si="102"/>
        <v>#REF!</v>
      </c>
      <c r="T82" s="31" t="e">
        <f t="shared" si="102"/>
        <v>#REF!</v>
      </c>
      <c r="U82" s="31" t="e">
        <f t="shared" si="102"/>
        <v>#REF!</v>
      </c>
      <c r="V82" s="31" t="e">
        <f t="shared" si="102"/>
        <v>#REF!</v>
      </c>
      <c r="W82" s="31" t="e">
        <f t="shared" ref="W82:X84" si="103">W83</f>
        <v>#REF!</v>
      </c>
      <c r="X82" s="31" t="e">
        <f t="shared" si="103"/>
        <v>#REF!</v>
      </c>
    </row>
    <row r="83" spans="1:24">
      <c r="A83" s="29" t="s">
        <v>160</v>
      </c>
      <c r="B83" s="30" t="s">
        <v>595</v>
      </c>
      <c r="C83" s="30" t="s">
        <v>22</v>
      </c>
      <c r="D83" s="30" t="s">
        <v>161</v>
      </c>
      <c r="E83" s="30"/>
      <c r="F83" s="31">
        <v>4410</v>
      </c>
      <c r="G83" s="31" t="e">
        <f t="shared" si="102"/>
        <v>#REF!</v>
      </c>
      <c r="H83" s="31" t="e">
        <f t="shared" si="102"/>
        <v>#REF!</v>
      </c>
      <c r="I83" s="31" t="e">
        <f t="shared" si="102"/>
        <v>#REF!</v>
      </c>
      <c r="J83" s="31" t="e">
        <f t="shared" si="102"/>
        <v>#REF!</v>
      </c>
      <c r="K83" s="31" t="e">
        <f t="shared" si="102"/>
        <v>#REF!</v>
      </c>
      <c r="L83" s="31" t="e">
        <f t="shared" si="102"/>
        <v>#REF!</v>
      </c>
      <c r="M83" s="31" t="e">
        <f t="shared" si="102"/>
        <v>#REF!</v>
      </c>
      <c r="N83" s="31" t="e">
        <f t="shared" si="102"/>
        <v>#REF!</v>
      </c>
      <c r="O83" s="31" t="e">
        <f t="shared" si="102"/>
        <v>#REF!</v>
      </c>
      <c r="P83" s="31" t="e">
        <f t="shared" si="102"/>
        <v>#REF!</v>
      </c>
      <c r="Q83" s="31" t="e">
        <f t="shared" si="102"/>
        <v>#REF!</v>
      </c>
      <c r="R83" s="31" t="e">
        <f t="shared" si="102"/>
        <v>#REF!</v>
      </c>
      <c r="S83" s="31" t="e">
        <f t="shared" si="102"/>
        <v>#REF!</v>
      </c>
      <c r="T83" s="31" t="e">
        <f t="shared" si="102"/>
        <v>#REF!</v>
      </c>
      <c r="U83" s="31" t="e">
        <f t="shared" si="102"/>
        <v>#REF!</v>
      </c>
      <c r="V83" s="31" t="e">
        <f t="shared" si="102"/>
        <v>#REF!</v>
      </c>
      <c r="W83" s="31" t="e">
        <f t="shared" si="103"/>
        <v>#REF!</v>
      </c>
      <c r="X83" s="31" t="e">
        <f t="shared" si="103"/>
        <v>#REF!</v>
      </c>
    </row>
    <row r="84" spans="1:24" s="64" customFormat="1" ht="38.25">
      <c r="A84" s="29" t="s">
        <v>162</v>
      </c>
      <c r="B84" s="30" t="s">
        <v>595</v>
      </c>
      <c r="C84" s="30" t="s">
        <v>22</v>
      </c>
      <c r="D84" s="30" t="s">
        <v>163</v>
      </c>
      <c r="E84" s="30"/>
      <c r="F84" s="31">
        <v>4410</v>
      </c>
      <c r="G84" s="31" t="e">
        <f t="shared" si="102"/>
        <v>#REF!</v>
      </c>
      <c r="H84" s="31" t="e">
        <f t="shared" si="102"/>
        <v>#REF!</v>
      </c>
      <c r="I84" s="31" t="e">
        <f t="shared" si="102"/>
        <v>#REF!</v>
      </c>
      <c r="J84" s="31" t="e">
        <f t="shared" si="102"/>
        <v>#REF!</v>
      </c>
      <c r="K84" s="31" t="e">
        <f t="shared" si="102"/>
        <v>#REF!</v>
      </c>
      <c r="L84" s="31" t="e">
        <f t="shared" si="102"/>
        <v>#REF!</v>
      </c>
      <c r="M84" s="31" t="e">
        <f t="shared" si="102"/>
        <v>#REF!</v>
      </c>
      <c r="N84" s="31" t="e">
        <f t="shared" si="102"/>
        <v>#REF!</v>
      </c>
      <c r="O84" s="31" t="e">
        <f t="shared" si="102"/>
        <v>#REF!</v>
      </c>
      <c r="P84" s="31" t="e">
        <f t="shared" si="102"/>
        <v>#REF!</v>
      </c>
      <c r="Q84" s="31" t="e">
        <f t="shared" si="102"/>
        <v>#REF!</v>
      </c>
      <c r="R84" s="31" t="e">
        <f t="shared" si="102"/>
        <v>#REF!</v>
      </c>
      <c r="S84" s="31" t="e">
        <f t="shared" si="102"/>
        <v>#REF!</v>
      </c>
      <c r="T84" s="31" t="e">
        <f t="shared" si="102"/>
        <v>#REF!</v>
      </c>
      <c r="U84" s="31" t="e">
        <f t="shared" si="102"/>
        <v>#REF!</v>
      </c>
      <c r="V84" s="31" t="e">
        <f t="shared" si="102"/>
        <v>#REF!</v>
      </c>
      <c r="W84" s="31" t="e">
        <f t="shared" si="103"/>
        <v>#REF!</v>
      </c>
      <c r="X84" s="31" t="e">
        <f t="shared" si="103"/>
        <v>#REF!</v>
      </c>
    </row>
    <row r="85" spans="1:24">
      <c r="A85" s="32" t="s">
        <v>138</v>
      </c>
      <c r="B85" s="33" t="s">
        <v>595</v>
      </c>
      <c r="C85" s="33" t="s">
        <v>22</v>
      </c>
      <c r="D85" s="33" t="s">
        <v>163</v>
      </c>
      <c r="E85" s="33" t="s">
        <v>139</v>
      </c>
      <c r="F85" s="22">
        <v>4410</v>
      </c>
      <c r="G85" s="22" t="e">
        <f>#REF!+F85</f>
        <v>#REF!</v>
      </c>
      <c r="H85" s="22" t="e">
        <f>#REF!+G85</f>
        <v>#REF!</v>
      </c>
      <c r="I85" s="22" t="e">
        <f>#REF!+H85</f>
        <v>#REF!</v>
      </c>
      <c r="J85" s="22" t="e">
        <f t="shared" ref="J85:X85" si="104">F85+I85</f>
        <v>#REF!</v>
      </c>
      <c r="K85" s="22" t="e">
        <f t="shared" si="104"/>
        <v>#REF!</v>
      </c>
      <c r="L85" s="22" t="e">
        <f t="shared" si="104"/>
        <v>#REF!</v>
      </c>
      <c r="M85" s="22" t="e">
        <f t="shared" si="104"/>
        <v>#REF!</v>
      </c>
      <c r="N85" s="22" t="e">
        <f t="shared" si="104"/>
        <v>#REF!</v>
      </c>
      <c r="O85" s="22" t="e">
        <f t="shared" si="104"/>
        <v>#REF!</v>
      </c>
      <c r="P85" s="22" t="e">
        <f t="shared" si="104"/>
        <v>#REF!</v>
      </c>
      <c r="Q85" s="22" t="e">
        <f t="shared" si="104"/>
        <v>#REF!</v>
      </c>
      <c r="R85" s="22" t="e">
        <f t="shared" si="104"/>
        <v>#REF!</v>
      </c>
      <c r="S85" s="22" t="e">
        <f t="shared" si="104"/>
        <v>#REF!</v>
      </c>
      <c r="T85" s="22" t="e">
        <f t="shared" si="104"/>
        <v>#REF!</v>
      </c>
      <c r="U85" s="22" t="e">
        <f t="shared" si="104"/>
        <v>#REF!</v>
      </c>
      <c r="V85" s="22" t="e">
        <f t="shared" si="104"/>
        <v>#REF!</v>
      </c>
      <c r="W85" s="22" t="e">
        <f t="shared" si="104"/>
        <v>#REF!</v>
      </c>
      <c r="X85" s="22" t="e">
        <f t="shared" si="104"/>
        <v>#REF!</v>
      </c>
    </row>
    <row r="86" spans="1:24">
      <c r="A86" s="29" t="s">
        <v>206</v>
      </c>
      <c r="B86" s="30" t="s">
        <v>595</v>
      </c>
      <c r="C86" s="30" t="s">
        <v>22</v>
      </c>
      <c r="D86" s="30" t="s">
        <v>207</v>
      </c>
      <c r="E86" s="30"/>
      <c r="F86" s="31">
        <v>3800</v>
      </c>
      <c r="G86" s="31" t="e">
        <f t="shared" ref="G86:K89" si="105">G87</f>
        <v>#REF!</v>
      </c>
      <c r="H86" s="58" t="e">
        <f t="shared" si="63"/>
        <v>#REF!</v>
      </c>
      <c r="I86" s="31" t="e">
        <f t="shared" ref="I86:I89" si="106">I87</f>
        <v>#REF!</v>
      </c>
      <c r="J86" s="31" t="e">
        <f t="shared" si="105"/>
        <v>#REF!</v>
      </c>
      <c r="K86" s="31" t="e">
        <f t="shared" si="105"/>
        <v>#REF!</v>
      </c>
      <c r="L86" s="59" t="e">
        <f t="shared" si="88"/>
        <v>#REF!</v>
      </c>
      <c r="M86" s="31" t="e">
        <f t="shared" ref="M86:S89" si="107">M87</f>
        <v>#REF!</v>
      </c>
      <c r="N86" s="31" t="e">
        <f t="shared" si="107"/>
        <v>#REF!</v>
      </c>
      <c r="O86" s="31" t="e">
        <f t="shared" si="107"/>
        <v>#REF!</v>
      </c>
      <c r="P86" s="58" t="e">
        <f t="shared" si="89"/>
        <v>#REF!</v>
      </c>
      <c r="Q86" s="31" t="e">
        <f t="shared" ref="Q86:Q89" si="108">Q87</f>
        <v>#REF!</v>
      </c>
      <c r="R86" s="31" t="e">
        <f t="shared" si="107"/>
        <v>#REF!</v>
      </c>
      <c r="S86" s="31" t="e">
        <f t="shared" si="107"/>
        <v>#REF!</v>
      </c>
      <c r="T86" s="59" t="e">
        <f t="shared" si="90"/>
        <v>#REF!</v>
      </c>
      <c r="U86" s="31" t="e">
        <f t="shared" ref="U86:X89" si="109">U87</f>
        <v>#REF!</v>
      </c>
      <c r="V86" s="31" t="e">
        <f t="shared" si="109"/>
        <v>#REF!</v>
      </c>
      <c r="W86" s="31" t="e">
        <f t="shared" si="109"/>
        <v>#REF!</v>
      </c>
      <c r="X86" s="31" t="e">
        <f t="shared" si="109"/>
        <v>#REF!</v>
      </c>
    </row>
    <row r="87" spans="1:24">
      <c r="A87" s="29" t="s">
        <v>206</v>
      </c>
      <c r="B87" s="30" t="s">
        <v>595</v>
      </c>
      <c r="C87" s="30" t="s">
        <v>22</v>
      </c>
      <c r="D87" s="30" t="s">
        <v>208</v>
      </c>
      <c r="E87" s="30"/>
      <c r="F87" s="31">
        <v>3800</v>
      </c>
      <c r="G87" s="31" t="e">
        <f>#REF!+G88</f>
        <v>#REF!</v>
      </c>
      <c r="H87" s="31" t="e">
        <f>#REF!+H88</f>
        <v>#REF!</v>
      </c>
      <c r="I87" s="31" t="e">
        <f>#REF!+I88</f>
        <v>#REF!</v>
      </c>
      <c r="J87" s="31" t="e">
        <f>#REF!+J88</f>
        <v>#REF!</v>
      </c>
      <c r="K87" s="31" t="e">
        <f>#REF!+K88</f>
        <v>#REF!</v>
      </c>
      <c r="L87" s="62" t="e">
        <f t="shared" si="88"/>
        <v>#REF!</v>
      </c>
      <c r="M87" s="31" t="e">
        <f>#REF!+M88</f>
        <v>#REF!</v>
      </c>
      <c r="N87" s="31" t="e">
        <f>#REF!+N88</f>
        <v>#REF!</v>
      </c>
      <c r="O87" s="31" t="e">
        <f>#REF!+O88</f>
        <v>#REF!</v>
      </c>
      <c r="P87" s="58" t="e">
        <f t="shared" si="89"/>
        <v>#REF!</v>
      </c>
      <c r="Q87" s="31" t="e">
        <f>#REF!+Q88</f>
        <v>#REF!</v>
      </c>
      <c r="R87" s="31" t="e">
        <f>#REF!+R88</f>
        <v>#REF!</v>
      </c>
      <c r="S87" s="31" t="e">
        <f>#REF!+S88</f>
        <v>#REF!</v>
      </c>
      <c r="T87" s="62" t="e">
        <f t="shared" si="90"/>
        <v>#REF!</v>
      </c>
      <c r="U87" s="31" t="e">
        <f>#REF!+U88</f>
        <v>#REF!</v>
      </c>
      <c r="V87" s="31" t="e">
        <f>#REF!+V88</f>
        <v>#REF!</v>
      </c>
      <c r="W87" s="31" t="e">
        <f>#REF!+W88</f>
        <v>#REF!</v>
      </c>
      <c r="X87" s="31" t="e">
        <f>#REF!+X88</f>
        <v>#REF!</v>
      </c>
    </row>
    <row r="88" spans="1:24">
      <c r="A88" s="29" t="s">
        <v>134</v>
      </c>
      <c r="B88" s="30" t="s">
        <v>595</v>
      </c>
      <c r="C88" s="30" t="s">
        <v>22</v>
      </c>
      <c r="D88" s="30" t="s">
        <v>220</v>
      </c>
      <c r="E88" s="30"/>
      <c r="F88" s="31">
        <v>3800</v>
      </c>
      <c r="G88" s="31">
        <f t="shared" si="105"/>
        <v>0</v>
      </c>
      <c r="H88" s="58">
        <f t="shared" ref="H88:H115" si="110">G88/N88</f>
        <v>0</v>
      </c>
      <c r="I88" s="31">
        <f t="shared" si="106"/>
        <v>0</v>
      </c>
      <c r="J88" s="31">
        <f t="shared" si="105"/>
        <v>3800</v>
      </c>
      <c r="K88" s="31">
        <f t="shared" si="105"/>
        <v>0</v>
      </c>
      <c r="L88" s="59">
        <f t="shared" si="88"/>
        <v>0</v>
      </c>
      <c r="M88" s="31">
        <f t="shared" si="107"/>
        <v>0</v>
      </c>
      <c r="N88" s="31">
        <f t="shared" si="107"/>
        <v>3800</v>
      </c>
      <c r="O88" s="31">
        <f t="shared" si="107"/>
        <v>0</v>
      </c>
      <c r="P88" s="58">
        <f t="shared" si="89"/>
        <v>0</v>
      </c>
      <c r="Q88" s="31">
        <f t="shared" si="108"/>
        <v>0</v>
      </c>
      <c r="R88" s="31">
        <f t="shared" si="107"/>
        <v>3800</v>
      </c>
      <c r="S88" s="31">
        <f t="shared" si="107"/>
        <v>0</v>
      </c>
      <c r="T88" s="59">
        <f t="shared" si="90"/>
        <v>0</v>
      </c>
      <c r="U88" s="31">
        <f t="shared" si="109"/>
        <v>0</v>
      </c>
      <c r="V88" s="31">
        <f t="shared" si="109"/>
        <v>3800</v>
      </c>
      <c r="W88" s="31">
        <f t="shared" si="109"/>
        <v>0</v>
      </c>
      <c r="X88" s="31">
        <f t="shared" si="109"/>
        <v>3800</v>
      </c>
    </row>
    <row r="89" spans="1:24" ht="25.5">
      <c r="A89" s="29" t="s">
        <v>136</v>
      </c>
      <c r="B89" s="30" t="s">
        <v>595</v>
      </c>
      <c r="C89" s="30" t="s">
        <v>22</v>
      </c>
      <c r="D89" s="30" t="s">
        <v>221</v>
      </c>
      <c r="E89" s="30"/>
      <c r="F89" s="31">
        <v>3800</v>
      </c>
      <c r="G89" s="31">
        <f t="shared" si="105"/>
        <v>0</v>
      </c>
      <c r="H89" s="58">
        <f t="shared" si="110"/>
        <v>0</v>
      </c>
      <c r="I89" s="31">
        <f t="shared" si="106"/>
        <v>0</v>
      </c>
      <c r="J89" s="31">
        <f t="shared" si="105"/>
        <v>3800</v>
      </c>
      <c r="K89" s="31">
        <f t="shared" si="105"/>
        <v>0</v>
      </c>
      <c r="L89" s="59">
        <f t="shared" si="88"/>
        <v>0</v>
      </c>
      <c r="M89" s="31">
        <f t="shared" si="107"/>
        <v>0</v>
      </c>
      <c r="N89" s="31">
        <f t="shared" si="107"/>
        <v>3800</v>
      </c>
      <c r="O89" s="31">
        <f t="shared" si="107"/>
        <v>0</v>
      </c>
      <c r="P89" s="58">
        <f t="shared" si="89"/>
        <v>0</v>
      </c>
      <c r="Q89" s="31">
        <f t="shared" si="108"/>
        <v>0</v>
      </c>
      <c r="R89" s="31">
        <f t="shared" si="107"/>
        <v>3800</v>
      </c>
      <c r="S89" s="31">
        <f t="shared" si="107"/>
        <v>0</v>
      </c>
      <c r="T89" s="59">
        <f t="shared" si="90"/>
        <v>0</v>
      </c>
      <c r="U89" s="31">
        <f t="shared" si="109"/>
        <v>0</v>
      </c>
      <c r="V89" s="31">
        <f t="shared" si="109"/>
        <v>3800</v>
      </c>
      <c r="W89" s="31">
        <f t="shared" si="109"/>
        <v>0</v>
      </c>
      <c r="X89" s="31">
        <f t="shared" si="109"/>
        <v>3800</v>
      </c>
    </row>
    <row r="90" spans="1:24">
      <c r="A90" s="32" t="s">
        <v>138</v>
      </c>
      <c r="B90" s="33" t="s">
        <v>595</v>
      </c>
      <c r="C90" s="33" t="s">
        <v>22</v>
      </c>
      <c r="D90" s="33" t="s">
        <v>221</v>
      </c>
      <c r="E90" s="33" t="s">
        <v>139</v>
      </c>
      <c r="F90" s="22">
        <v>3800</v>
      </c>
      <c r="G90" s="22"/>
      <c r="H90" s="60">
        <f t="shared" si="110"/>
        <v>0</v>
      </c>
      <c r="I90" s="22"/>
      <c r="J90" s="22">
        <f>F90+I90</f>
        <v>3800</v>
      </c>
      <c r="K90" s="22"/>
      <c r="L90" s="61">
        <f t="shared" si="88"/>
        <v>0</v>
      </c>
      <c r="M90" s="22"/>
      <c r="N90" s="22">
        <f>F90+I90+M90</f>
        <v>3800</v>
      </c>
      <c r="O90" s="22"/>
      <c r="P90" s="60">
        <f t="shared" si="89"/>
        <v>0</v>
      </c>
      <c r="Q90" s="22"/>
      <c r="R90" s="22">
        <f>J90+M90+Q90</f>
        <v>3800</v>
      </c>
      <c r="S90" s="22"/>
      <c r="T90" s="61">
        <f t="shared" si="90"/>
        <v>0</v>
      </c>
      <c r="U90" s="22"/>
      <c r="V90" s="22">
        <f>N90+Q90+U90</f>
        <v>3800</v>
      </c>
      <c r="W90" s="22"/>
      <c r="X90" s="22">
        <f>V90+W90</f>
        <v>3800</v>
      </c>
    </row>
    <row r="91" spans="1:24" ht="25.5">
      <c r="A91" s="29" t="s">
        <v>417</v>
      </c>
      <c r="B91" s="30" t="s">
        <v>595</v>
      </c>
      <c r="C91" s="30" t="s">
        <v>22</v>
      </c>
      <c r="D91" s="30" t="s">
        <v>418</v>
      </c>
      <c r="E91" s="30"/>
      <c r="F91" s="31">
        <v>957.8</v>
      </c>
      <c r="G91" s="31">
        <f t="shared" ref="G91:K94" si="111">G92</f>
        <v>0</v>
      </c>
      <c r="H91" s="58">
        <f t="shared" si="110"/>
        <v>0</v>
      </c>
      <c r="I91" s="31">
        <f t="shared" ref="I91:I94" si="112">I92</f>
        <v>0</v>
      </c>
      <c r="J91" s="31">
        <f t="shared" si="111"/>
        <v>957.8</v>
      </c>
      <c r="K91" s="31">
        <f t="shared" si="111"/>
        <v>0</v>
      </c>
      <c r="L91" s="59">
        <f t="shared" si="88"/>
        <v>0</v>
      </c>
      <c r="M91" s="31">
        <f t="shared" ref="M91:S94" si="113">M92</f>
        <v>0</v>
      </c>
      <c r="N91" s="31">
        <f t="shared" si="113"/>
        <v>957.8</v>
      </c>
      <c r="O91" s="31">
        <f t="shared" si="113"/>
        <v>0</v>
      </c>
      <c r="P91" s="58">
        <f t="shared" si="89"/>
        <v>0</v>
      </c>
      <c r="Q91" s="31">
        <f t="shared" ref="Q91:Q94" si="114">Q92</f>
        <v>0</v>
      </c>
      <c r="R91" s="31">
        <f t="shared" si="113"/>
        <v>957.8</v>
      </c>
      <c r="S91" s="31">
        <f t="shared" si="113"/>
        <v>0</v>
      </c>
      <c r="T91" s="59">
        <f t="shared" si="90"/>
        <v>0</v>
      </c>
      <c r="U91" s="31">
        <f t="shared" ref="U91:X94" si="115">U92</f>
        <v>0</v>
      </c>
      <c r="V91" s="31">
        <f t="shared" si="115"/>
        <v>957.8</v>
      </c>
      <c r="W91" s="31">
        <f t="shared" si="115"/>
        <v>0</v>
      </c>
      <c r="X91" s="31">
        <f t="shared" si="115"/>
        <v>957.8</v>
      </c>
    </row>
    <row r="92" spans="1:24" ht="25.5">
      <c r="A92" s="29" t="s">
        <v>438</v>
      </c>
      <c r="B92" s="30" t="s">
        <v>595</v>
      </c>
      <c r="C92" s="30" t="s">
        <v>22</v>
      </c>
      <c r="D92" s="30" t="s">
        <v>439</v>
      </c>
      <c r="E92" s="30"/>
      <c r="F92" s="31">
        <v>957.8</v>
      </c>
      <c r="G92" s="31">
        <f t="shared" si="111"/>
        <v>0</v>
      </c>
      <c r="H92" s="58">
        <f t="shared" si="110"/>
        <v>0</v>
      </c>
      <c r="I92" s="31">
        <f t="shared" si="112"/>
        <v>0</v>
      </c>
      <c r="J92" s="31">
        <f t="shared" si="111"/>
        <v>957.8</v>
      </c>
      <c r="K92" s="31">
        <f t="shared" si="111"/>
        <v>0</v>
      </c>
      <c r="L92" s="59">
        <f t="shared" si="88"/>
        <v>0</v>
      </c>
      <c r="M92" s="31">
        <f t="shared" si="113"/>
        <v>0</v>
      </c>
      <c r="N92" s="31">
        <f t="shared" si="113"/>
        <v>957.8</v>
      </c>
      <c r="O92" s="31">
        <f t="shared" si="113"/>
        <v>0</v>
      </c>
      <c r="P92" s="58">
        <f t="shared" si="89"/>
        <v>0</v>
      </c>
      <c r="Q92" s="31">
        <f t="shared" si="114"/>
        <v>0</v>
      </c>
      <c r="R92" s="31">
        <f t="shared" si="113"/>
        <v>957.8</v>
      </c>
      <c r="S92" s="31">
        <f t="shared" si="113"/>
        <v>0</v>
      </c>
      <c r="T92" s="59">
        <f t="shared" si="90"/>
        <v>0</v>
      </c>
      <c r="U92" s="31">
        <f t="shared" si="115"/>
        <v>0</v>
      </c>
      <c r="V92" s="31">
        <f t="shared" si="115"/>
        <v>957.8</v>
      </c>
      <c r="W92" s="31">
        <f t="shared" si="115"/>
        <v>0</v>
      </c>
      <c r="X92" s="31">
        <f t="shared" si="115"/>
        <v>957.8</v>
      </c>
    </row>
    <row r="93" spans="1:24">
      <c r="A93" s="29" t="s">
        <v>421</v>
      </c>
      <c r="B93" s="30" t="s">
        <v>595</v>
      </c>
      <c r="C93" s="30" t="s">
        <v>22</v>
      </c>
      <c r="D93" s="30" t="s">
        <v>440</v>
      </c>
      <c r="E93" s="30"/>
      <c r="F93" s="31">
        <v>957.8</v>
      </c>
      <c r="G93" s="31">
        <f t="shared" si="111"/>
        <v>0</v>
      </c>
      <c r="H93" s="58">
        <f t="shared" si="110"/>
        <v>0</v>
      </c>
      <c r="I93" s="31">
        <f t="shared" si="112"/>
        <v>0</v>
      </c>
      <c r="J93" s="31">
        <f t="shared" si="111"/>
        <v>957.8</v>
      </c>
      <c r="K93" s="31">
        <f t="shared" si="111"/>
        <v>0</v>
      </c>
      <c r="L93" s="59">
        <f t="shared" si="88"/>
        <v>0</v>
      </c>
      <c r="M93" s="31">
        <f t="shared" si="113"/>
        <v>0</v>
      </c>
      <c r="N93" s="31">
        <f t="shared" si="113"/>
        <v>957.8</v>
      </c>
      <c r="O93" s="31">
        <f t="shared" si="113"/>
        <v>0</v>
      </c>
      <c r="P93" s="58">
        <f t="shared" si="89"/>
        <v>0</v>
      </c>
      <c r="Q93" s="31">
        <f t="shared" si="114"/>
        <v>0</v>
      </c>
      <c r="R93" s="31">
        <f t="shared" si="113"/>
        <v>957.8</v>
      </c>
      <c r="S93" s="31">
        <f t="shared" si="113"/>
        <v>0</v>
      </c>
      <c r="T93" s="59">
        <f t="shared" si="90"/>
        <v>0</v>
      </c>
      <c r="U93" s="31">
        <f t="shared" si="115"/>
        <v>0</v>
      </c>
      <c r="V93" s="31">
        <f t="shared" si="115"/>
        <v>957.8</v>
      </c>
      <c r="W93" s="31">
        <f t="shared" si="115"/>
        <v>0</v>
      </c>
      <c r="X93" s="31">
        <f t="shared" si="115"/>
        <v>957.8</v>
      </c>
    </row>
    <row r="94" spans="1:24" ht="25.5">
      <c r="A94" s="29" t="s">
        <v>130</v>
      </c>
      <c r="B94" s="30" t="s">
        <v>595</v>
      </c>
      <c r="C94" s="30" t="s">
        <v>22</v>
      </c>
      <c r="D94" s="30" t="s">
        <v>441</v>
      </c>
      <c r="E94" s="30"/>
      <c r="F94" s="31">
        <v>957.8</v>
      </c>
      <c r="G94" s="31">
        <f t="shared" si="111"/>
        <v>0</v>
      </c>
      <c r="H94" s="58">
        <f t="shared" si="110"/>
        <v>0</v>
      </c>
      <c r="I94" s="31">
        <f t="shared" si="112"/>
        <v>0</v>
      </c>
      <c r="J94" s="31">
        <f t="shared" si="111"/>
        <v>957.8</v>
      </c>
      <c r="K94" s="31">
        <f t="shared" si="111"/>
        <v>0</v>
      </c>
      <c r="L94" s="59">
        <f t="shared" si="88"/>
        <v>0</v>
      </c>
      <c r="M94" s="31">
        <f t="shared" si="113"/>
        <v>0</v>
      </c>
      <c r="N94" s="31">
        <f t="shared" si="113"/>
        <v>957.8</v>
      </c>
      <c r="O94" s="31">
        <f t="shared" si="113"/>
        <v>0</v>
      </c>
      <c r="P94" s="58">
        <f t="shared" si="89"/>
        <v>0</v>
      </c>
      <c r="Q94" s="31">
        <f t="shared" si="114"/>
        <v>0</v>
      </c>
      <c r="R94" s="31">
        <f t="shared" si="113"/>
        <v>957.8</v>
      </c>
      <c r="S94" s="31">
        <f t="shared" si="113"/>
        <v>0</v>
      </c>
      <c r="T94" s="59">
        <f t="shared" si="90"/>
        <v>0</v>
      </c>
      <c r="U94" s="31">
        <f t="shared" si="115"/>
        <v>0</v>
      </c>
      <c r="V94" s="31">
        <f t="shared" si="115"/>
        <v>957.8</v>
      </c>
      <c r="W94" s="31">
        <f t="shared" si="115"/>
        <v>0</v>
      </c>
      <c r="X94" s="31">
        <f t="shared" si="115"/>
        <v>957.8</v>
      </c>
    </row>
    <row r="95" spans="1:24">
      <c r="A95" s="32" t="s">
        <v>290</v>
      </c>
      <c r="B95" s="33" t="s">
        <v>595</v>
      </c>
      <c r="C95" s="33" t="s">
        <v>22</v>
      </c>
      <c r="D95" s="33" t="s">
        <v>441</v>
      </c>
      <c r="E95" s="33" t="s">
        <v>291</v>
      </c>
      <c r="F95" s="22">
        <v>957.8</v>
      </c>
      <c r="G95" s="22"/>
      <c r="H95" s="60">
        <f t="shared" si="110"/>
        <v>0</v>
      </c>
      <c r="I95" s="22"/>
      <c r="J95" s="22">
        <f>F95+I95</f>
        <v>957.8</v>
      </c>
      <c r="K95" s="22"/>
      <c r="L95" s="61">
        <f t="shared" si="88"/>
        <v>0</v>
      </c>
      <c r="M95" s="22"/>
      <c r="N95" s="22">
        <f>F95+I95+M95</f>
        <v>957.8</v>
      </c>
      <c r="O95" s="22"/>
      <c r="P95" s="60">
        <f t="shared" si="89"/>
        <v>0</v>
      </c>
      <c r="Q95" s="22"/>
      <c r="R95" s="22">
        <f>J95+M95+Q95</f>
        <v>957.8</v>
      </c>
      <c r="S95" s="22"/>
      <c r="T95" s="61">
        <f t="shared" si="90"/>
        <v>0</v>
      </c>
      <c r="U95" s="22"/>
      <c r="V95" s="22">
        <f>N95+Q95+U95</f>
        <v>957.8</v>
      </c>
      <c r="W95" s="22"/>
      <c r="X95" s="22">
        <f>V95+W95</f>
        <v>957.8</v>
      </c>
    </row>
    <row r="96" spans="1:24">
      <c r="A96" s="29" t="s">
        <v>23</v>
      </c>
      <c r="B96" s="30" t="s">
        <v>595</v>
      </c>
      <c r="C96" s="30" t="s">
        <v>24</v>
      </c>
      <c r="D96" s="30"/>
      <c r="E96" s="30"/>
      <c r="F96" s="31">
        <v>63323.799999999988</v>
      </c>
      <c r="G96" s="31" t="e">
        <f>G97+G105+#REF!</f>
        <v>#REF!</v>
      </c>
      <c r="H96" s="58" t="e">
        <f t="shared" si="110"/>
        <v>#REF!</v>
      </c>
      <c r="I96" s="31" t="e">
        <f>I97+I105+#REF!</f>
        <v>#REF!</v>
      </c>
      <c r="J96" s="31" t="e">
        <f>J97+J105+#REF!</f>
        <v>#REF!</v>
      </c>
      <c r="K96" s="31" t="e">
        <f>K97+K105+#REF!</f>
        <v>#REF!</v>
      </c>
      <c r="L96" s="59" t="e">
        <f t="shared" si="88"/>
        <v>#REF!</v>
      </c>
      <c r="M96" s="31" t="e">
        <f>M97+M105+#REF!</f>
        <v>#REF!</v>
      </c>
      <c r="N96" s="31" t="e">
        <f>N97+N105+#REF!</f>
        <v>#REF!</v>
      </c>
      <c r="O96" s="31" t="e">
        <f>O97+O105+#REF!</f>
        <v>#REF!</v>
      </c>
      <c r="P96" s="58" t="e">
        <f t="shared" si="89"/>
        <v>#REF!</v>
      </c>
      <c r="Q96" s="31" t="e">
        <f>Q97+Q105+#REF!</f>
        <v>#REF!</v>
      </c>
      <c r="R96" s="31" t="e">
        <f>R97+R105+#REF!</f>
        <v>#REF!</v>
      </c>
      <c r="S96" s="31" t="e">
        <f>S97+S105+#REF!</f>
        <v>#REF!</v>
      </c>
      <c r="T96" s="59" t="e">
        <f t="shared" si="90"/>
        <v>#REF!</v>
      </c>
      <c r="U96" s="31" t="e">
        <f>U97+U105+#REF!</f>
        <v>#REF!</v>
      </c>
      <c r="V96" s="31" t="e">
        <f>V97+V105+#REF!</f>
        <v>#REF!</v>
      </c>
      <c r="W96" s="31" t="e">
        <f>W97+W105+#REF!</f>
        <v>#REF!</v>
      </c>
      <c r="X96" s="31" t="e">
        <f>X97+X105+#REF!</f>
        <v>#REF!</v>
      </c>
    </row>
    <row r="97" spans="1:24">
      <c r="A97" s="29" t="s">
        <v>25</v>
      </c>
      <c r="B97" s="30" t="s">
        <v>595</v>
      </c>
      <c r="C97" s="30" t="s">
        <v>26</v>
      </c>
      <c r="D97" s="30"/>
      <c r="E97" s="30"/>
      <c r="F97" s="31">
        <v>634.9</v>
      </c>
      <c r="G97" s="31" t="e">
        <f t="shared" ref="G97:K99" si="116">G98</f>
        <v>#REF!</v>
      </c>
      <c r="H97" s="58" t="e">
        <f t="shared" si="110"/>
        <v>#REF!</v>
      </c>
      <c r="I97" s="31" t="e">
        <f t="shared" ref="I97:I99" si="117">I98</f>
        <v>#REF!</v>
      </c>
      <c r="J97" s="31" t="e">
        <f t="shared" si="116"/>
        <v>#REF!</v>
      </c>
      <c r="K97" s="31" t="e">
        <f t="shared" si="116"/>
        <v>#REF!</v>
      </c>
      <c r="L97" s="59" t="e">
        <f t="shared" si="88"/>
        <v>#REF!</v>
      </c>
      <c r="M97" s="31" t="e">
        <f t="shared" ref="M97:S99" si="118">M98</f>
        <v>#REF!</v>
      </c>
      <c r="N97" s="31" t="e">
        <f t="shared" si="118"/>
        <v>#REF!</v>
      </c>
      <c r="O97" s="31" t="e">
        <f t="shared" si="118"/>
        <v>#REF!</v>
      </c>
      <c r="P97" s="58" t="e">
        <f t="shared" si="89"/>
        <v>#REF!</v>
      </c>
      <c r="Q97" s="31" t="e">
        <f t="shared" ref="Q97:Q99" si="119">Q98</f>
        <v>#REF!</v>
      </c>
      <c r="R97" s="31" t="e">
        <f t="shared" si="118"/>
        <v>#REF!</v>
      </c>
      <c r="S97" s="31" t="e">
        <f t="shared" si="118"/>
        <v>#REF!</v>
      </c>
      <c r="T97" s="59" t="e">
        <f t="shared" si="90"/>
        <v>#REF!</v>
      </c>
      <c r="U97" s="31" t="e">
        <f t="shared" ref="U97:X99" si="120">U98</f>
        <v>#REF!</v>
      </c>
      <c r="V97" s="31" t="e">
        <f t="shared" si="120"/>
        <v>#REF!</v>
      </c>
      <c r="W97" s="31" t="e">
        <f t="shared" si="120"/>
        <v>#REF!</v>
      </c>
      <c r="X97" s="31" t="e">
        <f t="shared" si="120"/>
        <v>#REF!</v>
      </c>
    </row>
    <row r="98" spans="1:24">
      <c r="A98" s="29" t="s">
        <v>181</v>
      </c>
      <c r="B98" s="30" t="s">
        <v>595</v>
      </c>
      <c r="C98" s="30" t="s">
        <v>26</v>
      </c>
      <c r="D98" s="30" t="s">
        <v>182</v>
      </c>
      <c r="E98" s="30"/>
      <c r="F98" s="31">
        <v>634.9</v>
      </c>
      <c r="G98" s="31" t="e">
        <f t="shared" si="116"/>
        <v>#REF!</v>
      </c>
      <c r="H98" s="58" t="e">
        <f t="shared" si="110"/>
        <v>#REF!</v>
      </c>
      <c r="I98" s="31" t="e">
        <f t="shared" si="117"/>
        <v>#REF!</v>
      </c>
      <c r="J98" s="31" t="e">
        <f t="shared" si="116"/>
        <v>#REF!</v>
      </c>
      <c r="K98" s="31" t="e">
        <f t="shared" si="116"/>
        <v>#REF!</v>
      </c>
      <c r="L98" s="59" t="e">
        <f t="shared" si="88"/>
        <v>#REF!</v>
      </c>
      <c r="M98" s="31" t="e">
        <f t="shared" si="118"/>
        <v>#REF!</v>
      </c>
      <c r="N98" s="31" t="e">
        <f t="shared" si="118"/>
        <v>#REF!</v>
      </c>
      <c r="O98" s="31" t="e">
        <f t="shared" si="118"/>
        <v>#REF!</v>
      </c>
      <c r="P98" s="58" t="e">
        <f t="shared" si="89"/>
        <v>#REF!</v>
      </c>
      <c r="Q98" s="31" t="e">
        <f t="shared" si="119"/>
        <v>#REF!</v>
      </c>
      <c r="R98" s="31" t="e">
        <f t="shared" si="118"/>
        <v>#REF!</v>
      </c>
      <c r="S98" s="31" t="e">
        <f t="shared" si="118"/>
        <v>#REF!</v>
      </c>
      <c r="T98" s="59" t="e">
        <f t="shared" si="90"/>
        <v>#REF!</v>
      </c>
      <c r="U98" s="31" t="e">
        <f t="shared" si="120"/>
        <v>#REF!</v>
      </c>
      <c r="V98" s="31" t="e">
        <f t="shared" si="120"/>
        <v>#REF!</v>
      </c>
      <c r="W98" s="31" t="e">
        <f t="shared" si="120"/>
        <v>#REF!</v>
      </c>
      <c r="X98" s="31" t="e">
        <f t="shared" si="120"/>
        <v>#REF!</v>
      </c>
    </row>
    <row r="99" spans="1:24">
      <c r="A99" s="29" t="s">
        <v>183</v>
      </c>
      <c r="B99" s="30" t="s">
        <v>595</v>
      </c>
      <c r="C99" s="30" t="s">
        <v>26</v>
      </c>
      <c r="D99" s="30" t="s">
        <v>184</v>
      </c>
      <c r="E99" s="30"/>
      <c r="F99" s="31">
        <v>634.9</v>
      </c>
      <c r="G99" s="31" t="e">
        <f t="shared" si="116"/>
        <v>#REF!</v>
      </c>
      <c r="H99" s="58" t="e">
        <f t="shared" si="110"/>
        <v>#REF!</v>
      </c>
      <c r="I99" s="31" t="e">
        <f t="shared" si="117"/>
        <v>#REF!</v>
      </c>
      <c r="J99" s="31" t="e">
        <f t="shared" si="116"/>
        <v>#REF!</v>
      </c>
      <c r="K99" s="31" t="e">
        <f t="shared" si="116"/>
        <v>#REF!</v>
      </c>
      <c r="L99" s="59" t="e">
        <f t="shared" si="88"/>
        <v>#REF!</v>
      </c>
      <c r="M99" s="31" t="e">
        <f t="shared" si="118"/>
        <v>#REF!</v>
      </c>
      <c r="N99" s="31" t="e">
        <f t="shared" si="118"/>
        <v>#REF!</v>
      </c>
      <c r="O99" s="31" t="e">
        <f t="shared" si="118"/>
        <v>#REF!</v>
      </c>
      <c r="P99" s="58" t="e">
        <f t="shared" si="89"/>
        <v>#REF!</v>
      </c>
      <c r="Q99" s="31" t="e">
        <f t="shared" si="119"/>
        <v>#REF!</v>
      </c>
      <c r="R99" s="31" t="e">
        <f t="shared" si="118"/>
        <v>#REF!</v>
      </c>
      <c r="S99" s="31" t="e">
        <f t="shared" si="118"/>
        <v>#REF!</v>
      </c>
      <c r="T99" s="59" t="e">
        <f t="shared" si="90"/>
        <v>#REF!</v>
      </c>
      <c r="U99" s="31" t="e">
        <f t="shared" si="120"/>
        <v>#REF!</v>
      </c>
      <c r="V99" s="31" t="e">
        <f t="shared" si="120"/>
        <v>#REF!</v>
      </c>
      <c r="W99" s="31" t="e">
        <f t="shared" si="120"/>
        <v>#REF!</v>
      </c>
      <c r="X99" s="31" t="e">
        <f t="shared" si="120"/>
        <v>#REF!</v>
      </c>
    </row>
    <row r="100" spans="1:24">
      <c r="A100" s="29" t="s">
        <v>124</v>
      </c>
      <c r="B100" s="30" t="s">
        <v>595</v>
      </c>
      <c r="C100" s="30" t="s">
        <v>26</v>
      </c>
      <c r="D100" s="30" t="s">
        <v>185</v>
      </c>
      <c r="E100" s="30"/>
      <c r="F100" s="31">
        <v>634.9</v>
      </c>
      <c r="G100" s="31" t="e">
        <f>G101+G103+#REF!</f>
        <v>#REF!</v>
      </c>
      <c r="H100" s="58" t="e">
        <f t="shared" si="110"/>
        <v>#REF!</v>
      </c>
      <c r="I100" s="31" t="e">
        <f>I101+I103+#REF!</f>
        <v>#REF!</v>
      </c>
      <c r="J100" s="31" t="e">
        <f>J101+J103+#REF!</f>
        <v>#REF!</v>
      </c>
      <c r="K100" s="31" t="e">
        <f>K101+K103+#REF!</f>
        <v>#REF!</v>
      </c>
      <c r="L100" s="59" t="e">
        <f t="shared" si="88"/>
        <v>#REF!</v>
      </c>
      <c r="M100" s="31" t="e">
        <f>M101+M103+#REF!</f>
        <v>#REF!</v>
      </c>
      <c r="N100" s="31" t="e">
        <f>N101+N103+#REF!</f>
        <v>#REF!</v>
      </c>
      <c r="O100" s="31" t="e">
        <f>O101+O103+#REF!</f>
        <v>#REF!</v>
      </c>
      <c r="P100" s="58" t="e">
        <f t="shared" si="89"/>
        <v>#REF!</v>
      </c>
      <c r="Q100" s="31" t="e">
        <f>Q101+Q103+#REF!</f>
        <v>#REF!</v>
      </c>
      <c r="R100" s="31" t="e">
        <f>R101+R103+#REF!</f>
        <v>#REF!</v>
      </c>
      <c r="S100" s="31" t="e">
        <f>S101+S103+#REF!</f>
        <v>#REF!</v>
      </c>
      <c r="T100" s="59" t="e">
        <f t="shared" si="90"/>
        <v>#REF!</v>
      </c>
      <c r="U100" s="31" t="e">
        <f>U101+U103+#REF!</f>
        <v>#REF!</v>
      </c>
      <c r="V100" s="31" t="e">
        <f>V101+V103+#REF!</f>
        <v>#REF!</v>
      </c>
      <c r="W100" s="31" t="e">
        <f>W101+W103+#REF!</f>
        <v>#REF!</v>
      </c>
      <c r="X100" s="31" t="e">
        <f>X101+X103+#REF!</f>
        <v>#REF!</v>
      </c>
    </row>
    <row r="101" spans="1:24">
      <c r="A101" s="29" t="s">
        <v>119</v>
      </c>
      <c r="B101" s="30" t="s">
        <v>595</v>
      </c>
      <c r="C101" s="30" t="s">
        <v>26</v>
      </c>
      <c r="D101" s="30" t="s">
        <v>186</v>
      </c>
      <c r="E101" s="30"/>
      <c r="F101" s="31">
        <v>434.9</v>
      </c>
      <c r="G101" s="31">
        <f t="shared" ref="G101:K101" si="121">G102</f>
        <v>0</v>
      </c>
      <c r="H101" s="58">
        <f t="shared" si="110"/>
        <v>0</v>
      </c>
      <c r="I101" s="31">
        <f t="shared" ref="I101" si="122">I102</f>
        <v>0</v>
      </c>
      <c r="J101" s="31">
        <f t="shared" si="121"/>
        <v>434.9</v>
      </c>
      <c r="K101" s="31">
        <f t="shared" si="121"/>
        <v>0</v>
      </c>
      <c r="L101" s="59">
        <f t="shared" si="88"/>
        <v>0</v>
      </c>
      <c r="M101" s="31">
        <f t="shared" ref="M101:S101" si="123">M102</f>
        <v>0</v>
      </c>
      <c r="N101" s="31">
        <f t="shared" si="123"/>
        <v>434.9</v>
      </c>
      <c r="O101" s="31">
        <f t="shared" si="123"/>
        <v>0</v>
      </c>
      <c r="P101" s="58">
        <f t="shared" si="89"/>
        <v>0</v>
      </c>
      <c r="Q101" s="31">
        <f t="shared" ref="Q101" si="124">Q102</f>
        <v>0</v>
      </c>
      <c r="R101" s="31">
        <f t="shared" si="123"/>
        <v>434.9</v>
      </c>
      <c r="S101" s="31">
        <f t="shared" si="123"/>
        <v>0</v>
      </c>
      <c r="T101" s="59">
        <f t="shared" si="90"/>
        <v>0</v>
      </c>
      <c r="U101" s="31">
        <f t="shared" ref="U101:X101" si="125">U102</f>
        <v>0</v>
      </c>
      <c r="V101" s="31">
        <f t="shared" si="125"/>
        <v>434.9</v>
      </c>
      <c r="W101" s="31">
        <f t="shared" si="125"/>
        <v>0</v>
      </c>
      <c r="X101" s="31">
        <f t="shared" si="125"/>
        <v>434.9</v>
      </c>
    </row>
    <row r="102" spans="1:24">
      <c r="A102" s="32" t="s">
        <v>114</v>
      </c>
      <c r="B102" s="33" t="s">
        <v>595</v>
      </c>
      <c r="C102" s="33" t="s">
        <v>26</v>
      </c>
      <c r="D102" s="33" t="s">
        <v>186</v>
      </c>
      <c r="E102" s="33" t="s">
        <v>115</v>
      </c>
      <c r="F102" s="22">
        <v>434.9</v>
      </c>
      <c r="G102" s="22"/>
      <c r="H102" s="60">
        <f t="shared" si="110"/>
        <v>0</v>
      </c>
      <c r="I102" s="22"/>
      <c r="J102" s="22">
        <f>F102+I102</f>
        <v>434.9</v>
      </c>
      <c r="K102" s="22"/>
      <c r="L102" s="61">
        <f t="shared" si="88"/>
        <v>0</v>
      </c>
      <c r="M102" s="22"/>
      <c r="N102" s="22">
        <f>F102+I102+M102</f>
        <v>434.9</v>
      </c>
      <c r="O102" s="22"/>
      <c r="P102" s="60">
        <f t="shared" si="89"/>
        <v>0</v>
      </c>
      <c r="Q102" s="22"/>
      <c r="R102" s="22">
        <f>J102+M102+Q102</f>
        <v>434.9</v>
      </c>
      <c r="S102" s="22"/>
      <c r="T102" s="61">
        <f t="shared" si="90"/>
        <v>0</v>
      </c>
      <c r="U102" s="22"/>
      <c r="V102" s="22">
        <f>N102+Q102+U102</f>
        <v>434.9</v>
      </c>
      <c r="W102" s="22"/>
      <c r="X102" s="22">
        <f>V102+W102</f>
        <v>434.9</v>
      </c>
    </row>
    <row r="103" spans="1:24">
      <c r="A103" s="29" t="s">
        <v>112</v>
      </c>
      <c r="B103" s="30" t="s">
        <v>595</v>
      </c>
      <c r="C103" s="30" t="s">
        <v>26</v>
      </c>
      <c r="D103" s="30" t="s">
        <v>187</v>
      </c>
      <c r="E103" s="30"/>
      <c r="F103" s="31">
        <v>200</v>
      </c>
      <c r="G103" s="31">
        <f t="shared" ref="G103:K103" si="126">G104</f>
        <v>0</v>
      </c>
      <c r="H103" s="58">
        <f t="shared" si="110"/>
        <v>0</v>
      </c>
      <c r="I103" s="31">
        <f t="shared" ref="I103" si="127">I104</f>
        <v>0</v>
      </c>
      <c r="J103" s="31">
        <f t="shared" si="126"/>
        <v>200</v>
      </c>
      <c r="K103" s="31">
        <f t="shared" si="126"/>
        <v>0</v>
      </c>
      <c r="L103" s="59">
        <f t="shared" si="88"/>
        <v>0</v>
      </c>
      <c r="M103" s="31">
        <f t="shared" ref="M103:S103" si="128">M104</f>
        <v>0</v>
      </c>
      <c r="N103" s="31">
        <f t="shared" si="128"/>
        <v>200</v>
      </c>
      <c r="O103" s="31">
        <f t="shared" si="128"/>
        <v>0</v>
      </c>
      <c r="P103" s="58">
        <f t="shared" si="89"/>
        <v>0</v>
      </c>
      <c r="Q103" s="31">
        <f t="shared" ref="Q103" si="129">Q104</f>
        <v>0</v>
      </c>
      <c r="R103" s="31">
        <f t="shared" si="128"/>
        <v>200</v>
      </c>
      <c r="S103" s="31">
        <f t="shared" si="128"/>
        <v>0</v>
      </c>
      <c r="T103" s="59">
        <f t="shared" si="90"/>
        <v>0</v>
      </c>
      <c r="U103" s="31">
        <f t="shared" ref="U103:X103" si="130">U104</f>
        <v>0</v>
      </c>
      <c r="V103" s="31">
        <f t="shared" si="130"/>
        <v>200</v>
      </c>
      <c r="W103" s="31">
        <f t="shared" si="130"/>
        <v>0</v>
      </c>
      <c r="X103" s="31">
        <f t="shared" si="130"/>
        <v>200</v>
      </c>
    </row>
    <row r="104" spans="1:24">
      <c r="A104" s="32" t="s">
        <v>114</v>
      </c>
      <c r="B104" s="33" t="s">
        <v>595</v>
      </c>
      <c r="C104" s="33" t="s">
        <v>26</v>
      </c>
      <c r="D104" s="33" t="s">
        <v>187</v>
      </c>
      <c r="E104" s="33" t="s">
        <v>115</v>
      </c>
      <c r="F104" s="22">
        <v>200</v>
      </c>
      <c r="G104" s="22"/>
      <c r="H104" s="60">
        <f t="shared" si="110"/>
        <v>0</v>
      </c>
      <c r="I104" s="22"/>
      <c r="J104" s="22">
        <f>F104+I104</f>
        <v>200</v>
      </c>
      <c r="K104" s="22"/>
      <c r="L104" s="61">
        <f t="shared" si="88"/>
        <v>0</v>
      </c>
      <c r="M104" s="22"/>
      <c r="N104" s="22">
        <f>F104+I104+M104</f>
        <v>200</v>
      </c>
      <c r="O104" s="22"/>
      <c r="P104" s="60">
        <f t="shared" si="89"/>
        <v>0</v>
      </c>
      <c r="Q104" s="22"/>
      <c r="R104" s="22">
        <f>J104+M104+Q104</f>
        <v>200</v>
      </c>
      <c r="S104" s="22"/>
      <c r="T104" s="61">
        <f t="shared" si="90"/>
        <v>0</v>
      </c>
      <c r="U104" s="22"/>
      <c r="V104" s="22">
        <f>N104+Q104+U104</f>
        <v>200</v>
      </c>
      <c r="W104" s="22"/>
      <c r="X104" s="22">
        <f>V104+W104</f>
        <v>200</v>
      </c>
    </row>
    <row r="105" spans="1:24" ht="25.5">
      <c r="A105" s="29" t="s">
        <v>27</v>
      </c>
      <c r="B105" s="30" t="s">
        <v>595</v>
      </c>
      <c r="C105" s="30" t="s">
        <v>28</v>
      </c>
      <c r="D105" s="30"/>
      <c r="E105" s="30"/>
      <c r="F105" s="31">
        <v>62688.899999999987</v>
      </c>
      <c r="G105" s="31" t="e">
        <f t="shared" ref="G105:K105" si="131">G106</f>
        <v>#REF!</v>
      </c>
      <c r="H105" s="58" t="e">
        <f t="shared" si="110"/>
        <v>#REF!</v>
      </c>
      <c r="I105" s="31" t="e">
        <f t="shared" ref="I105" si="132">I106</f>
        <v>#REF!</v>
      </c>
      <c r="J105" s="31" t="e">
        <f t="shared" si="131"/>
        <v>#REF!</v>
      </c>
      <c r="K105" s="31" t="e">
        <f t="shared" si="131"/>
        <v>#REF!</v>
      </c>
      <c r="L105" s="59" t="e">
        <f t="shared" si="88"/>
        <v>#REF!</v>
      </c>
      <c r="M105" s="31" t="e">
        <f t="shared" ref="M105:S105" si="133">M106</f>
        <v>#REF!</v>
      </c>
      <c r="N105" s="31" t="e">
        <f t="shared" si="133"/>
        <v>#REF!</v>
      </c>
      <c r="O105" s="31" t="e">
        <f t="shared" si="133"/>
        <v>#REF!</v>
      </c>
      <c r="P105" s="58" t="e">
        <f t="shared" si="89"/>
        <v>#REF!</v>
      </c>
      <c r="Q105" s="31" t="e">
        <f t="shared" ref="Q105" si="134">Q106</f>
        <v>#REF!</v>
      </c>
      <c r="R105" s="31" t="e">
        <f t="shared" si="133"/>
        <v>#REF!</v>
      </c>
      <c r="S105" s="31" t="e">
        <f t="shared" si="133"/>
        <v>#REF!</v>
      </c>
      <c r="T105" s="59" t="e">
        <f t="shared" si="90"/>
        <v>#REF!</v>
      </c>
      <c r="U105" s="31" t="e">
        <f t="shared" ref="U105:X105" si="135">U106</f>
        <v>#REF!</v>
      </c>
      <c r="V105" s="31" t="e">
        <f t="shared" si="135"/>
        <v>#REF!</v>
      </c>
      <c r="W105" s="31" t="e">
        <f t="shared" si="135"/>
        <v>#REF!</v>
      </c>
      <c r="X105" s="31" t="e">
        <f t="shared" si="135"/>
        <v>#REF!</v>
      </c>
    </row>
    <row r="106" spans="1:24">
      <c r="A106" s="29" t="s">
        <v>181</v>
      </c>
      <c r="B106" s="30" t="s">
        <v>595</v>
      </c>
      <c r="C106" s="30" t="s">
        <v>28</v>
      </c>
      <c r="D106" s="30" t="s">
        <v>182</v>
      </c>
      <c r="E106" s="30"/>
      <c r="F106" s="31">
        <v>62688.899999999987</v>
      </c>
      <c r="G106" s="31" t="e">
        <f>G107+#REF!</f>
        <v>#REF!</v>
      </c>
      <c r="H106" s="58" t="e">
        <f t="shared" si="110"/>
        <v>#REF!</v>
      </c>
      <c r="I106" s="31" t="e">
        <f>I107+#REF!</f>
        <v>#REF!</v>
      </c>
      <c r="J106" s="31" t="e">
        <f>J107+#REF!</f>
        <v>#REF!</v>
      </c>
      <c r="K106" s="31" t="e">
        <f>K107+#REF!</f>
        <v>#REF!</v>
      </c>
      <c r="L106" s="59" t="e">
        <f t="shared" si="88"/>
        <v>#REF!</v>
      </c>
      <c r="M106" s="31" t="e">
        <f>M107+#REF!</f>
        <v>#REF!</v>
      </c>
      <c r="N106" s="31" t="e">
        <f>N107+#REF!</f>
        <v>#REF!</v>
      </c>
      <c r="O106" s="31" t="e">
        <f>O107+#REF!</f>
        <v>#REF!</v>
      </c>
      <c r="P106" s="58" t="e">
        <f t="shared" si="89"/>
        <v>#REF!</v>
      </c>
      <c r="Q106" s="31" t="e">
        <f>Q107+#REF!</f>
        <v>#REF!</v>
      </c>
      <c r="R106" s="31" t="e">
        <f>R107+#REF!</f>
        <v>#REF!</v>
      </c>
      <c r="S106" s="31" t="e">
        <f>S107+#REF!</f>
        <v>#REF!</v>
      </c>
      <c r="T106" s="59" t="e">
        <f t="shared" si="90"/>
        <v>#REF!</v>
      </c>
      <c r="U106" s="31" t="e">
        <f>U107+#REF!</f>
        <v>#REF!</v>
      </c>
      <c r="V106" s="31" t="e">
        <f>V107+#REF!</f>
        <v>#REF!</v>
      </c>
      <c r="W106" s="31" t="e">
        <f>W107+#REF!</f>
        <v>#REF!</v>
      </c>
      <c r="X106" s="31" t="e">
        <f>X107+#REF!</f>
        <v>#REF!</v>
      </c>
    </row>
    <row r="107" spans="1:24" ht="25.5">
      <c r="A107" s="29" t="s">
        <v>190</v>
      </c>
      <c r="B107" s="30" t="s">
        <v>595</v>
      </c>
      <c r="C107" s="30" t="s">
        <v>28</v>
      </c>
      <c r="D107" s="30" t="s">
        <v>191</v>
      </c>
      <c r="E107" s="30"/>
      <c r="F107" s="31">
        <v>62688.899999999987</v>
      </c>
      <c r="G107" s="31" t="e">
        <f>G108+#REF!</f>
        <v>#REF!</v>
      </c>
      <c r="H107" s="58" t="e">
        <f t="shared" si="110"/>
        <v>#REF!</v>
      </c>
      <c r="I107" s="31" t="e">
        <f>I108+#REF!</f>
        <v>#REF!</v>
      </c>
      <c r="J107" s="31" t="e">
        <f>J108+#REF!</f>
        <v>#REF!</v>
      </c>
      <c r="K107" s="31" t="e">
        <f>K108+#REF!</f>
        <v>#REF!</v>
      </c>
      <c r="L107" s="59" t="e">
        <f t="shared" si="88"/>
        <v>#REF!</v>
      </c>
      <c r="M107" s="31" t="e">
        <f>M108+#REF!</f>
        <v>#REF!</v>
      </c>
      <c r="N107" s="31" t="e">
        <f>N108+#REF!</f>
        <v>#REF!</v>
      </c>
      <c r="O107" s="31" t="e">
        <f>O108+#REF!</f>
        <v>#REF!</v>
      </c>
      <c r="P107" s="58" t="e">
        <f t="shared" si="89"/>
        <v>#REF!</v>
      </c>
      <c r="Q107" s="31" t="e">
        <f>Q108+#REF!</f>
        <v>#REF!</v>
      </c>
      <c r="R107" s="31" t="e">
        <f>R108+#REF!</f>
        <v>#REF!</v>
      </c>
      <c r="S107" s="31" t="e">
        <f>S108+#REF!</f>
        <v>#REF!</v>
      </c>
      <c r="T107" s="59" t="e">
        <f t="shared" si="90"/>
        <v>#REF!</v>
      </c>
      <c r="U107" s="31" t="e">
        <f>U108+#REF!</f>
        <v>#REF!</v>
      </c>
      <c r="V107" s="31" t="e">
        <f>V108+#REF!</f>
        <v>#REF!</v>
      </c>
      <c r="W107" s="31" t="e">
        <f>W108+#REF!</f>
        <v>#REF!</v>
      </c>
      <c r="X107" s="31" t="e">
        <f>X108+#REF!</f>
        <v>#REF!</v>
      </c>
    </row>
    <row r="108" spans="1:24">
      <c r="A108" s="29" t="s">
        <v>116</v>
      </c>
      <c r="B108" s="30" t="s">
        <v>595</v>
      </c>
      <c r="C108" s="30" t="s">
        <v>28</v>
      </c>
      <c r="D108" s="30" t="s">
        <v>192</v>
      </c>
      <c r="E108" s="30"/>
      <c r="F108" s="31">
        <v>59959.69999999999</v>
      </c>
      <c r="G108" s="31" t="e">
        <f t="shared" ref="G108:K108" si="136">G109+G111+G113+G116</f>
        <v>#REF!</v>
      </c>
      <c r="H108" s="58" t="e">
        <f t="shared" si="110"/>
        <v>#REF!</v>
      </c>
      <c r="I108" s="31" t="e">
        <f t="shared" ref="I108" si="137">I109+I111+I113+I116</f>
        <v>#REF!</v>
      </c>
      <c r="J108" s="31" t="e">
        <f t="shared" si="136"/>
        <v>#REF!</v>
      </c>
      <c r="K108" s="31" t="e">
        <f t="shared" si="136"/>
        <v>#REF!</v>
      </c>
      <c r="L108" s="59" t="e">
        <f t="shared" si="88"/>
        <v>#REF!</v>
      </c>
      <c r="M108" s="31" t="e">
        <f t="shared" ref="M108:O108" si="138">M109+M111+M113+M116</f>
        <v>#REF!</v>
      </c>
      <c r="N108" s="31" t="e">
        <f t="shared" si="138"/>
        <v>#REF!</v>
      </c>
      <c r="O108" s="31" t="e">
        <f t="shared" si="138"/>
        <v>#REF!</v>
      </c>
      <c r="P108" s="58" t="e">
        <f t="shared" si="89"/>
        <v>#REF!</v>
      </c>
      <c r="Q108" s="31" t="e">
        <f t="shared" ref="Q108:S108" si="139">Q109+Q111+Q113+Q116</f>
        <v>#REF!</v>
      </c>
      <c r="R108" s="31" t="e">
        <f t="shared" si="139"/>
        <v>#REF!</v>
      </c>
      <c r="S108" s="31" t="e">
        <f t="shared" si="139"/>
        <v>#REF!</v>
      </c>
      <c r="T108" s="59" t="e">
        <f t="shared" si="90"/>
        <v>#REF!</v>
      </c>
      <c r="U108" s="31" t="e">
        <f t="shared" ref="U108:X108" si="140">U109+U111+U113+U116</f>
        <v>#REF!</v>
      </c>
      <c r="V108" s="31" t="e">
        <f t="shared" si="140"/>
        <v>#REF!</v>
      </c>
      <c r="W108" s="31" t="e">
        <f t="shared" si="140"/>
        <v>#REF!</v>
      </c>
      <c r="X108" s="31" t="e">
        <f t="shared" si="140"/>
        <v>#REF!</v>
      </c>
    </row>
    <row r="109" spans="1:24">
      <c r="A109" s="29" t="s">
        <v>107</v>
      </c>
      <c r="B109" s="30" t="s">
        <v>595</v>
      </c>
      <c r="C109" s="30" t="s">
        <v>28</v>
      </c>
      <c r="D109" s="30" t="s">
        <v>193</v>
      </c>
      <c r="E109" s="30"/>
      <c r="F109" s="31">
        <v>51635.299999999996</v>
      </c>
      <c r="G109" s="31">
        <f t="shared" ref="G109:K109" si="141">G110</f>
        <v>0</v>
      </c>
      <c r="H109" s="58">
        <f t="shared" si="110"/>
        <v>0</v>
      </c>
      <c r="I109" s="31">
        <f t="shared" ref="I109" si="142">I110</f>
        <v>0</v>
      </c>
      <c r="J109" s="31">
        <f t="shared" si="141"/>
        <v>51635.299999999996</v>
      </c>
      <c r="K109" s="31">
        <f t="shared" si="141"/>
        <v>0</v>
      </c>
      <c r="L109" s="59">
        <f t="shared" si="88"/>
        <v>0</v>
      </c>
      <c r="M109" s="31">
        <f t="shared" ref="M109:S109" si="143">M110</f>
        <v>0</v>
      </c>
      <c r="N109" s="31">
        <f t="shared" si="143"/>
        <v>51635.299999999996</v>
      </c>
      <c r="O109" s="31">
        <f t="shared" si="143"/>
        <v>0</v>
      </c>
      <c r="P109" s="58">
        <f t="shared" si="89"/>
        <v>0</v>
      </c>
      <c r="Q109" s="31">
        <f t="shared" ref="Q109" si="144">Q110</f>
        <v>0</v>
      </c>
      <c r="R109" s="31">
        <f t="shared" si="143"/>
        <v>51635.299999999996</v>
      </c>
      <c r="S109" s="31">
        <f t="shared" si="143"/>
        <v>0</v>
      </c>
      <c r="T109" s="59">
        <f t="shared" si="90"/>
        <v>0</v>
      </c>
      <c r="U109" s="31">
        <f t="shared" ref="U109:X109" si="145">U110</f>
        <v>0</v>
      </c>
      <c r="V109" s="31">
        <f t="shared" si="145"/>
        <v>51635.299999999996</v>
      </c>
      <c r="W109" s="31">
        <f t="shared" si="145"/>
        <v>0</v>
      </c>
      <c r="X109" s="31">
        <f t="shared" si="145"/>
        <v>51635.299999999996</v>
      </c>
    </row>
    <row r="110" spans="1:24" ht="25.5">
      <c r="A110" s="32" t="s">
        <v>109</v>
      </c>
      <c r="B110" s="33" t="s">
        <v>595</v>
      </c>
      <c r="C110" s="33" t="s">
        <v>28</v>
      </c>
      <c r="D110" s="33" t="s">
        <v>193</v>
      </c>
      <c r="E110" s="33" t="s">
        <v>110</v>
      </c>
      <c r="F110" s="22">
        <v>51635.299999999996</v>
      </c>
      <c r="G110" s="22"/>
      <c r="H110" s="60">
        <f t="shared" si="110"/>
        <v>0</v>
      </c>
      <c r="I110" s="22"/>
      <c r="J110" s="22">
        <f>F110+I110</f>
        <v>51635.299999999996</v>
      </c>
      <c r="K110" s="22"/>
      <c r="L110" s="61">
        <f t="shared" si="88"/>
        <v>0</v>
      </c>
      <c r="M110" s="22"/>
      <c r="N110" s="22">
        <f>F110+I110+M110</f>
        <v>51635.299999999996</v>
      </c>
      <c r="O110" s="22"/>
      <c r="P110" s="60">
        <f t="shared" si="89"/>
        <v>0</v>
      </c>
      <c r="Q110" s="22"/>
      <c r="R110" s="22">
        <f>J110+M110+Q110</f>
        <v>51635.299999999996</v>
      </c>
      <c r="S110" s="22"/>
      <c r="T110" s="61">
        <f t="shared" si="90"/>
        <v>0</v>
      </c>
      <c r="U110" s="22"/>
      <c r="V110" s="22">
        <f>N110+Q110+U110</f>
        <v>51635.299999999996</v>
      </c>
      <c r="W110" s="22"/>
      <c r="X110" s="22">
        <f>V110+W110</f>
        <v>51635.299999999996</v>
      </c>
    </row>
    <row r="111" spans="1:24">
      <c r="A111" s="29" t="s">
        <v>119</v>
      </c>
      <c r="B111" s="30" t="s">
        <v>595</v>
      </c>
      <c r="C111" s="30" t="s">
        <v>28</v>
      </c>
      <c r="D111" s="30" t="s">
        <v>194</v>
      </c>
      <c r="E111" s="30"/>
      <c r="F111" s="31">
        <v>852.1</v>
      </c>
      <c r="G111" s="31">
        <f t="shared" ref="G111:K111" si="146">G112</f>
        <v>0</v>
      </c>
      <c r="H111" s="58">
        <f t="shared" si="110"/>
        <v>0</v>
      </c>
      <c r="I111" s="31">
        <f t="shared" ref="I111" si="147">I112</f>
        <v>0</v>
      </c>
      <c r="J111" s="31">
        <f t="shared" si="146"/>
        <v>852.1</v>
      </c>
      <c r="K111" s="31">
        <f t="shared" si="146"/>
        <v>0</v>
      </c>
      <c r="L111" s="59">
        <f t="shared" si="88"/>
        <v>0</v>
      </c>
      <c r="M111" s="31">
        <f t="shared" ref="M111:S111" si="148">M112</f>
        <v>0</v>
      </c>
      <c r="N111" s="31">
        <f t="shared" si="148"/>
        <v>852.1</v>
      </c>
      <c r="O111" s="31">
        <f t="shared" si="148"/>
        <v>0</v>
      </c>
      <c r="P111" s="58">
        <f t="shared" si="89"/>
        <v>0</v>
      </c>
      <c r="Q111" s="31">
        <f t="shared" ref="Q111" si="149">Q112</f>
        <v>0</v>
      </c>
      <c r="R111" s="31">
        <f t="shared" si="148"/>
        <v>852.1</v>
      </c>
      <c r="S111" s="31">
        <f t="shared" si="148"/>
        <v>0</v>
      </c>
      <c r="T111" s="59">
        <f t="shared" si="90"/>
        <v>0</v>
      </c>
      <c r="U111" s="31">
        <f t="shared" ref="U111:X111" si="150">U112</f>
        <v>0</v>
      </c>
      <c r="V111" s="31">
        <f t="shared" si="150"/>
        <v>852.1</v>
      </c>
      <c r="W111" s="31">
        <f t="shared" si="150"/>
        <v>0</v>
      </c>
      <c r="X111" s="31">
        <f t="shared" si="150"/>
        <v>852.1</v>
      </c>
    </row>
    <row r="112" spans="1:24">
      <c r="A112" s="32" t="s">
        <v>114</v>
      </c>
      <c r="B112" s="33" t="s">
        <v>595</v>
      </c>
      <c r="C112" s="33" t="s">
        <v>28</v>
      </c>
      <c r="D112" s="33" t="s">
        <v>194</v>
      </c>
      <c r="E112" s="33" t="s">
        <v>115</v>
      </c>
      <c r="F112" s="22">
        <v>852.1</v>
      </c>
      <c r="G112" s="22"/>
      <c r="H112" s="60">
        <f t="shared" si="110"/>
        <v>0</v>
      </c>
      <c r="I112" s="22"/>
      <c r="J112" s="22">
        <f>F112+I112</f>
        <v>852.1</v>
      </c>
      <c r="K112" s="22"/>
      <c r="L112" s="61">
        <f t="shared" si="88"/>
        <v>0</v>
      </c>
      <c r="M112" s="22"/>
      <c r="N112" s="22">
        <f>F112+I112+M112</f>
        <v>852.1</v>
      </c>
      <c r="O112" s="22"/>
      <c r="P112" s="60">
        <f t="shared" si="89"/>
        <v>0</v>
      </c>
      <c r="Q112" s="22"/>
      <c r="R112" s="22">
        <f>J112+M112+Q112</f>
        <v>852.1</v>
      </c>
      <c r="S112" s="22"/>
      <c r="T112" s="61">
        <f t="shared" si="90"/>
        <v>0</v>
      </c>
      <c r="U112" s="22"/>
      <c r="V112" s="22">
        <f>N112+Q112+U112</f>
        <v>852.1</v>
      </c>
      <c r="W112" s="22"/>
      <c r="X112" s="22">
        <f>V112+W112</f>
        <v>852.1</v>
      </c>
    </row>
    <row r="113" spans="1:24">
      <c r="A113" s="29" t="s">
        <v>112</v>
      </c>
      <c r="B113" s="30" t="s">
        <v>595</v>
      </c>
      <c r="C113" s="30" t="s">
        <v>28</v>
      </c>
      <c r="D113" s="30" t="s">
        <v>195</v>
      </c>
      <c r="E113" s="30"/>
      <c r="F113" s="31">
        <v>2065.1</v>
      </c>
      <c r="G113" s="31">
        <f t="shared" ref="G113" si="151">G114+G115</f>
        <v>0</v>
      </c>
      <c r="H113" s="58">
        <f t="shared" si="110"/>
        <v>0</v>
      </c>
      <c r="I113" s="31">
        <f t="shared" ref="I113:K113" si="152">I114+I115</f>
        <v>0</v>
      </c>
      <c r="J113" s="31">
        <f t="shared" si="152"/>
        <v>2065.1</v>
      </c>
      <c r="K113" s="31">
        <f t="shared" si="152"/>
        <v>0</v>
      </c>
      <c r="L113" s="59">
        <f t="shared" si="88"/>
        <v>0</v>
      </c>
      <c r="M113" s="31">
        <f t="shared" ref="M113:O113" si="153">M114+M115</f>
        <v>0</v>
      </c>
      <c r="N113" s="31">
        <f t="shared" si="153"/>
        <v>2065.1</v>
      </c>
      <c r="O113" s="31">
        <f t="shared" si="153"/>
        <v>0</v>
      </c>
      <c r="P113" s="58">
        <f t="shared" si="89"/>
        <v>0</v>
      </c>
      <c r="Q113" s="31">
        <f t="shared" ref="Q113:S113" si="154">Q114+Q115</f>
        <v>0</v>
      </c>
      <c r="R113" s="31">
        <f t="shared" si="154"/>
        <v>2065.1</v>
      </c>
      <c r="S113" s="31">
        <f t="shared" si="154"/>
        <v>0</v>
      </c>
      <c r="T113" s="59">
        <f t="shared" si="90"/>
        <v>0</v>
      </c>
      <c r="U113" s="31">
        <f t="shared" ref="U113:X113" si="155">U114+U115</f>
        <v>0</v>
      </c>
      <c r="V113" s="31">
        <f t="shared" si="155"/>
        <v>2065.1</v>
      </c>
      <c r="W113" s="31">
        <f t="shared" si="155"/>
        <v>0</v>
      </c>
      <c r="X113" s="31">
        <f t="shared" si="155"/>
        <v>2065.1</v>
      </c>
    </row>
    <row r="114" spans="1:24">
      <c r="A114" s="32" t="s">
        <v>114</v>
      </c>
      <c r="B114" s="33" t="s">
        <v>595</v>
      </c>
      <c r="C114" s="33" t="s">
        <v>28</v>
      </c>
      <c r="D114" s="33" t="s">
        <v>195</v>
      </c>
      <c r="E114" s="33" t="s">
        <v>115</v>
      </c>
      <c r="F114" s="22">
        <v>2032</v>
      </c>
      <c r="G114" s="22"/>
      <c r="H114" s="60">
        <f t="shared" si="110"/>
        <v>0</v>
      </c>
      <c r="I114" s="22"/>
      <c r="J114" s="22">
        <f>F114+I114</f>
        <v>2032</v>
      </c>
      <c r="K114" s="22"/>
      <c r="L114" s="61">
        <f t="shared" si="88"/>
        <v>0</v>
      </c>
      <c r="M114" s="22"/>
      <c r="N114" s="22">
        <f>F114+I114+M114</f>
        <v>2032</v>
      </c>
      <c r="O114" s="22"/>
      <c r="P114" s="60">
        <f t="shared" si="89"/>
        <v>0</v>
      </c>
      <c r="Q114" s="22"/>
      <c r="R114" s="22">
        <f>J114+M114+Q114</f>
        <v>2032</v>
      </c>
      <c r="S114" s="22"/>
      <c r="T114" s="61">
        <f t="shared" si="90"/>
        <v>0</v>
      </c>
      <c r="U114" s="22"/>
      <c r="V114" s="22">
        <f>N114+Q114+U114</f>
        <v>2032</v>
      </c>
      <c r="W114" s="22"/>
      <c r="X114" s="22">
        <f>V114+W114</f>
        <v>2032</v>
      </c>
    </row>
    <row r="115" spans="1:24">
      <c r="A115" s="32" t="s">
        <v>122</v>
      </c>
      <c r="B115" s="33" t="s">
        <v>595</v>
      </c>
      <c r="C115" s="33" t="s">
        <v>28</v>
      </c>
      <c r="D115" s="33" t="s">
        <v>195</v>
      </c>
      <c r="E115" s="33" t="s">
        <v>123</v>
      </c>
      <c r="F115" s="22">
        <v>33.1</v>
      </c>
      <c r="G115" s="22"/>
      <c r="H115" s="60">
        <f t="shared" si="110"/>
        <v>0</v>
      </c>
      <c r="I115" s="22"/>
      <c r="J115" s="22">
        <f>F115+I115</f>
        <v>33.1</v>
      </c>
      <c r="K115" s="22"/>
      <c r="L115" s="61">
        <f t="shared" si="88"/>
        <v>0</v>
      </c>
      <c r="M115" s="22"/>
      <c r="N115" s="22">
        <f>F115+I115+M115</f>
        <v>33.1</v>
      </c>
      <c r="O115" s="22"/>
      <c r="P115" s="60">
        <f t="shared" si="89"/>
        <v>0</v>
      </c>
      <c r="Q115" s="22"/>
      <c r="R115" s="22">
        <f>J115+M115+Q115</f>
        <v>33.1</v>
      </c>
      <c r="S115" s="22"/>
      <c r="T115" s="61">
        <f t="shared" si="90"/>
        <v>0</v>
      </c>
      <c r="U115" s="22"/>
      <c r="V115" s="22">
        <f>N115+Q115+U115</f>
        <v>33.1</v>
      </c>
      <c r="W115" s="22"/>
      <c r="X115" s="22">
        <f>V115+W115</f>
        <v>33.1</v>
      </c>
    </row>
    <row r="116" spans="1:24">
      <c r="A116" s="29" t="s">
        <v>128</v>
      </c>
      <c r="B116" s="30" t="s">
        <v>595</v>
      </c>
      <c r="C116" s="30" t="s">
        <v>28</v>
      </c>
      <c r="D116" s="30" t="s">
        <v>196</v>
      </c>
      <c r="E116" s="30"/>
      <c r="F116" s="31">
        <v>5407.2</v>
      </c>
      <c r="G116" s="31" t="e">
        <f>#REF!+G117</f>
        <v>#REF!</v>
      </c>
      <c r="H116" s="31" t="e">
        <f>#REF!+H117</f>
        <v>#REF!</v>
      </c>
      <c r="I116" s="31" t="e">
        <f>#REF!+I117</f>
        <v>#REF!</v>
      </c>
      <c r="J116" s="31" t="e">
        <f>#REF!+J117</f>
        <v>#REF!</v>
      </c>
      <c r="K116" s="31" t="e">
        <f>#REF!+K117</f>
        <v>#REF!</v>
      </c>
      <c r="L116" s="62" t="e">
        <f t="shared" si="88"/>
        <v>#REF!</v>
      </c>
      <c r="M116" s="31" t="e">
        <f>#REF!+M117</f>
        <v>#REF!</v>
      </c>
      <c r="N116" s="31" t="e">
        <f>#REF!+N117</f>
        <v>#REF!</v>
      </c>
      <c r="O116" s="31" t="e">
        <f>#REF!+O117</f>
        <v>#REF!</v>
      </c>
      <c r="P116" s="58" t="e">
        <f t="shared" si="89"/>
        <v>#REF!</v>
      </c>
      <c r="Q116" s="31" t="e">
        <f>#REF!+Q117</f>
        <v>#REF!</v>
      </c>
      <c r="R116" s="31" t="e">
        <f>#REF!+R117</f>
        <v>#REF!</v>
      </c>
      <c r="S116" s="31" t="e">
        <f>#REF!+S117</f>
        <v>#REF!</v>
      </c>
      <c r="T116" s="62" t="e">
        <f t="shared" si="90"/>
        <v>#REF!</v>
      </c>
      <c r="U116" s="31" t="e">
        <f>#REF!+U117</f>
        <v>#REF!</v>
      </c>
      <c r="V116" s="31" t="e">
        <f>#REF!+V117</f>
        <v>#REF!</v>
      </c>
      <c r="W116" s="31" t="e">
        <f>#REF!+W117</f>
        <v>#REF!</v>
      </c>
      <c r="X116" s="31" t="e">
        <f>#REF!+X117</f>
        <v>#REF!</v>
      </c>
    </row>
    <row r="117" spans="1:24">
      <c r="A117" s="32" t="s">
        <v>197</v>
      </c>
      <c r="B117" s="33" t="s">
        <v>595</v>
      </c>
      <c r="C117" s="33" t="s">
        <v>28</v>
      </c>
      <c r="D117" s="33" t="s">
        <v>196</v>
      </c>
      <c r="E117" s="33" t="s">
        <v>198</v>
      </c>
      <c r="F117" s="22">
        <v>5407.2</v>
      </c>
      <c r="G117" s="22">
        <v>0</v>
      </c>
      <c r="H117" s="60">
        <f t="shared" ref="H117:H128" si="156">G117/N117</f>
        <v>0</v>
      </c>
      <c r="I117" s="22">
        <v>0</v>
      </c>
      <c r="J117" s="22">
        <f>F117+I117</f>
        <v>5407.2</v>
      </c>
      <c r="K117" s="22">
        <v>0</v>
      </c>
      <c r="L117" s="61">
        <f t="shared" si="88"/>
        <v>0</v>
      </c>
      <c r="M117" s="22">
        <v>0</v>
      </c>
      <c r="N117" s="22">
        <f>F117+I117+M117</f>
        <v>5407.2</v>
      </c>
      <c r="O117" s="22">
        <v>0</v>
      </c>
      <c r="P117" s="60">
        <f t="shared" si="89"/>
        <v>0</v>
      </c>
      <c r="Q117" s="22">
        <v>0</v>
      </c>
      <c r="R117" s="22">
        <f>J117+M117+Q117</f>
        <v>5407.2</v>
      </c>
      <c r="S117" s="22">
        <v>0</v>
      </c>
      <c r="T117" s="61">
        <f t="shared" si="90"/>
        <v>0</v>
      </c>
      <c r="U117" s="22">
        <v>0</v>
      </c>
      <c r="V117" s="22">
        <f>N117+Q117+U117</f>
        <v>5407.2</v>
      </c>
      <c r="W117" s="22">
        <v>0</v>
      </c>
      <c r="X117" s="22">
        <f>V117+W117</f>
        <v>5407.2</v>
      </c>
    </row>
    <row r="118" spans="1:24">
      <c r="A118" s="29" t="s">
        <v>160</v>
      </c>
      <c r="B118" s="30" t="s">
        <v>595</v>
      </c>
      <c r="C118" s="30" t="s">
        <v>28</v>
      </c>
      <c r="D118" s="30" t="s">
        <v>199</v>
      </c>
      <c r="E118" s="30"/>
      <c r="F118" s="31">
        <v>2729.2</v>
      </c>
      <c r="G118" s="31">
        <f t="shared" ref="G118:K118" si="157">G119</f>
        <v>0</v>
      </c>
      <c r="H118" s="58">
        <f t="shared" si="156"/>
        <v>0</v>
      </c>
      <c r="I118" s="31">
        <f t="shared" ref="I118" si="158">I119</f>
        <v>0</v>
      </c>
      <c r="J118" s="31">
        <f t="shared" si="157"/>
        <v>2729.2</v>
      </c>
      <c r="K118" s="31">
        <f t="shared" si="157"/>
        <v>0</v>
      </c>
      <c r="L118" s="59">
        <f t="shared" si="88"/>
        <v>0</v>
      </c>
      <c r="M118" s="31">
        <f t="shared" ref="M118:S118" si="159">M119</f>
        <v>0</v>
      </c>
      <c r="N118" s="31">
        <f t="shared" si="159"/>
        <v>2729.2</v>
      </c>
      <c r="O118" s="31">
        <f t="shared" si="159"/>
        <v>0</v>
      </c>
      <c r="P118" s="58">
        <f t="shared" si="89"/>
        <v>0</v>
      </c>
      <c r="Q118" s="31">
        <f t="shared" ref="Q118" si="160">Q119</f>
        <v>0</v>
      </c>
      <c r="R118" s="31">
        <f t="shared" si="159"/>
        <v>2729.2</v>
      </c>
      <c r="S118" s="31">
        <f t="shared" si="159"/>
        <v>0</v>
      </c>
      <c r="T118" s="59">
        <f t="shared" si="90"/>
        <v>0</v>
      </c>
      <c r="U118" s="31">
        <f t="shared" ref="U118:X118" si="161">U119</f>
        <v>0</v>
      </c>
      <c r="V118" s="31">
        <f t="shared" si="161"/>
        <v>2729.2</v>
      </c>
      <c r="W118" s="31">
        <f t="shared" si="161"/>
        <v>0</v>
      </c>
      <c r="X118" s="31">
        <f t="shared" si="161"/>
        <v>2729.2</v>
      </c>
    </row>
    <row r="119" spans="1:24" ht="38.25">
      <c r="A119" s="29" t="s">
        <v>162</v>
      </c>
      <c r="B119" s="30" t="s">
        <v>595</v>
      </c>
      <c r="C119" s="30" t="s">
        <v>28</v>
      </c>
      <c r="D119" s="30" t="s">
        <v>200</v>
      </c>
      <c r="E119" s="30"/>
      <c r="F119" s="31">
        <v>2729.2</v>
      </c>
      <c r="G119" s="31">
        <f t="shared" ref="G119" si="162">G120+G121</f>
        <v>0</v>
      </c>
      <c r="H119" s="58">
        <f t="shared" si="156"/>
        <v>0</v>
      </c>
      <c r="I119" s="31">
        <f t="shared" ref="I119:K119" si="163">I120+I121</f>
        <v>0</v>
      </c>
      <c r="J119" s="31">
        <f t="shared" si="163"/>
        <v>2729.2</v>
      </c>
      <c r="K119" s="31">
        <f t="shared" si="163"/>
        <v>0</v>
      </c>
      <c r="L119" s="59">
        <f t="shared" si="88"/>
        <v>0</v>
      </c>
      <c r="M119" s="31">
        <f t="shared" ref="M119:O119" si="164">M120+M121</f>
        <v>0</v>
      </c>
      <c r="N119" s="31">
        <f t="shared" si="164"/>
        <v>2729.2</v>
      </c>
      <c r="O119" s="31">
        <f t="shared" si="164"/>
        <v>0</v>
      </c>
      <c r="P119" s="58">
        <f t="shared" si="89"/>
        <v>0</v>
      </c>
      <c r="Q119" s="31">
        <f t="shared" ref="Q119:S119" si="165">Q120+Q121</f>
        <v>0</v>
      </c>
      <c r="R119" s="31">
        <f t="shared" si="165"/>
        <v>2729.2</v>
      </c>
      <c r="S119" s="31">
        <f t="shared" si="165"/>
        <v>0</v>
      </c>
      <c r="T119" s="59">
        <f t="shared" si="90"/>
        <v>0</v>
      </c>
      <c r="U119" s="31">
        <f t="shared" ref="U119:X119" si="166">U120+U121</f>
        <v>0</v>
      </c>
      <c r="V119" s="31">
        <f t="shared" si="166"/>
        <v>2729.2</v>
      </c>
      <c r="W119" s="31">
        <f t="shared" si="166"/>
        <v>0</v>
      </c>
      <c r="X119" s="31">
        <f t="shared" si="166"/>
        <v>2729.2</v>
      </c>
    </row>
    <row r="120" spans="1:24" ht="25.5">
      <c r="A120" s="32" t="s">
        <v>109</v>
      </c>
      <c r="B120" s="33" t="s">
        <v>595</v>
      </c>
      <c r="C120" s="33" t="s">
        <v>28</v>
      </c>
      <c r="D120" s="33" t="s">
        <v>200</v>
      </c>
      <c r="E120" s="33" t="s">
        <v>110</v>
      </c>
      <c r="F120" s="22">
        <v>2584.7999999999997</v>
      </c>
      <c r="G120" s="22"/>
      <c r="H120" s="60">
        <f t="shared" si="156"/>
        <v>0</v>
      </c>
      <c r="I120" s="22"/>
      <c r="J120" s="22">
        <f>F120+I120</f>
        <v>2584.7999999999997</v>
      </c>
      <c r="K120" s="22"/>
      <c r="L120" s="61">
        <f t="shared" si="88"/>
        <v>0</v>
      </c>
      <c r="M120" s="22"/>
      <c r="N120" s="22">
        <f>F120+I120+M120</f>
        <v>2584.7999999999997</v>
      </c>
      <c r="O120" s="22"/>
      <c r="P120" s="60">
        <f t="shared" si="89"/>
        <v>0</v>
      </c>
      <c r="Q120" s="22"/>
      <c r="R120" s="22">
        <f>J120+M120+Q120</f>
        <v>2584.7999999999997</v>
      </c>
      <c r="S120" s="22"/>
      <c r="T120" s="61">
        <f t="shared" si="90"/>
        <v>0</v>
      </c>
      <c r="U120" s="22"/>
      <c r="V120" s="22">
        <f>N120+Q120+U120</f>
        <v>2584.7999999999997</v>
      </c>
      <c r="W120" s="22"/>
      <c r="X120" s="22">
        <f>V120+W120</f>
        <v>2584.7999999999997</v>
      </c>
    </row>
    <row r="121" spans="1:24">
      <c r="A121" s="32" t="s">
        <v>114</v>
      </c>
      <c r="B121" s="33" t="s">
        <v>595</v>
      </c>
      <c r="C121" s="33" t="s">
        <v>28</v>
      </c>
      <c r="D121" s="33" t="s">
        <v>200</v>
      </c>
      <c r="E121" s="33" t="s">
        <v>115</v>
      </c>
      <c r="F121" s="22">
        <v>144.4</v>
      </c>
      <c r="G121" s="22"/>
      <c r="H121" s="60">
        <f t="shared" si="156"/>
        <v>0</v>
      </c>
      <c r="I121" s="22"/>
      <c r="J121" s="22">
        <f>F121+I121</f>
        <v>144.4</v>
      </c>
      <c r="K121" s="22"/>
      <c r="L121" s="61">
        <f t="shared" si="88"/>
        <v>0</v>
      </c>
      <c r="M121" s="22"/>
      <c r="N121" s="22">
        <f>F121+I121+M121</f>
        <v>144.4</v>
      </c>
      <c r="O121" s="22"/>
      <c r="P121" s="60">
        <f t="shared" si="89"/>
        <v>0</v>
      </c>
      <c r="Q121" s="22"/>
      <c r="R121" s="22">
        <f>J121+M121+Q121</f>
        <v>144.4</v>
      </c>
      <c r="S121" s="22"/>
      <c r="T121" s="61">
        <f t="shared" si="90"/>
        <v>0</v>
      </c>
      <c r="U121" s="22"/>
      <c r="V121" s="22">
        <f>N121+Q121+U121</f>
        <v>144.4</v>
      </c>
      <c r="W121" s="22"/>
      <c r="X121" s="22">
        <f>V121+W121</f>
        <v>144.4</v>
      </c>
    </row>
    <row r="122" spans="1:24">
      <c r="A122" s="29" t="s">
        <v>29</v>
      </c>
      <c r="B122" s="30" t="s">
        <v>595</v>
      </c>
      <c r="C122" s="30" t="s">
        <v>30</v>
      </c>
      <c r="D122" s="30"/>
      <c r="E122" s="30"/>
      <c r="F122" s="31">
        <v>167863.91000000003</v>
      </c>
      <c r="G122" s="31" t="e">
        <f t="shared" ref="G122:X122" si="167">G123+G129+G152</f>
        <v>#REF!</v>
      </c>
      <c r="H122" s="31" t="e">
        <f t="shared" si="167"/>
        <v>#REF!</v>
      </c>
      <c r="I122" s="31" t="e">
        <f t="shared" si="167"/>
        <v>#REF!</v>
      </c>
      <c r="J122" s="31" t="e">
        <f t="shared" si="167"/>
        <v>#REF!</v>
      </c>
      <c r="K122" s="31" t="e">
        <f t="shared" si="167"/>
        <v>#REF!</v>
      </c>
      <c r="L122" s="31" t="e">
        <f t="shared" si="167"/>
        <v>#REF!</v>
      </c>
      <c r="M122" s="31" t="e">
        <f t="shared" si="167"/>
        <v>#REF!</v>
      </c>
      <c r="N122" s="31" t="e">
        <f t="shared" si="167"/>
        <v>#REF!</v>
      </c>
      <c r="O122" s="31" t="e">
        <f t="shared" si="167"/>
        <v>#REF!</v>
      </c>
      <c r="P122" s="31" t="e">
        <f t="shared" si="167"/>
        <v>#REF!</v>
      </c>
      <c r="Q122" s="31" t="e">
        <f t="shared" si="167"/>
        <v>#REF!</v>
      </c>
      <c r="R122" s="31" t="e">
        <f t="shared" si="167"/>
        <v>#REF!</v>
      </c>
      <c r="S122" s="31" t="e">
        <f t="shared" si="167"/>
        <v>#REF!</v>
      </c>
      <c r="T122" s="31" t="e">
        <f t="shared" si="167"/>
        <v>#REF!</v>
      </c>
      <c r="U122" s="31" t="e">
        <f t="shared" si="167"/>
        <v>#REF!</v>
      </c>
      <c r="V122" s="31" t="e">
        <f t="shared" si="167"/>
        <v>#REF!</v>
      </c>
      <c r="W122" s="31" t="e">
        <f t="shared" si="167"/>
        <v>#REF!</v>
      </c>
      <c r="X122" s="31" t="e">
        <f t="shared" si="167"/>
        <v>#REF!</v>
      </c>
    </row>
    <row r="123" spans="1:24">
      <c r="A123" s="29" t="s">
        <v>31</v>
      </c>
      <c r="B123" s="30" t="s">
        <v>595</v>
      </c>
      <c r="C123" s="30" t="s">
        <v>32</v>
      </c>
      <c r="D123" s="30"/>
      <c r="E123" s="30"/>
      <c r="F123" s="31">
        <v>9936.11</v>
      </c>
      <c r="G123" s="31" t="e">
        <f t="shared" ref="G123:K123" si="168">G124</f>
        <v>#REF!</v>
      </c>
      <c r="H123" s="58" t="e">
        <f t="shared" si="156"/>
        <v>#REF!</v>
      </c>
      <c r="I123" s="31" t="e">
        <f t="shared" ref="I123" si="169">I124</f>
        <v>#REF!</v>
      </c>
      <c r="J123" s="31" t="e">
        <f t="shared" si="168"/>
        <v>#REF!</v>
      </c>
      <c r="K123" s="31" t="e">
        <f t="shared" si="168"/>
        <v>#REF!</v>
      </c>
      <c r="L123" s="59" t="e">
        <f t="shared" si="88"/>
        <v>#REF!</v>
      </c>
      <c r="M123" s="31" t="e">
        <f t="shared" ref="M123:S123" si="170">M124</f>
        <v>#REF!</v>
      </c>
      <c r="N123" s="31" t="e">
        <f t="shared" si="170"/>
        <v>#REF!</v>
      </c>
      <c r="O123" s="31" t="e">
        <f t="shared" si="170"/>
        <v>#REF!</v>
      </c>
      <c r="P123" s="58" t="e">
        <f t="shared" si="89"/>
        <v>#REF!</v>
      </c>
      <c r="Q123" s="31" t="e">
        <f t="shared" ref="Q123" si="171">Q124</f>
        <v>#REF!</v>
      </c>
      <c r="R123" s="31" t="e">
        <f t="shared" si="170"/>
        <v>#REF!</v>
      </c>
      <c r="S123" s="31" t="e">
        <f t="shared" si="170"/>
        <v>#REF!</v>
      </c>
      <c r="T123" s="59" t="e">
        <f t="shared" si="90"/>
        <v>#REF!</v>
      </c>
      <c r="U123" s="31" t="e">
        <f t="shared" ref="U123:X123" si="172">U124</f>
        <v>#REF!</v>
      </c>
      <c r="V123" s="31" t="e">
        <f t="shared" si="172"/>
        <v>#REF!</v>
      </c>
      <c r="W123" s="31" t="e">
        <f t="shared" si="172"/>
        <v>#REF!</v>
      </c>
      <c r="X123" s="31" t="e">
        <f t="shared" si="172"/>
        <v>#REF!</v>
      </c>
    </row>
    <row r="124" spans="1:24" ht="25.5">
      <c r="A124" s="29" t="s">
        <v>500</v>
      </c>
      <c r="B124" s="30" t="s">
        <v>595</v>
      </c>
      <c r="C124" s="30" t="s">
        <v>32</v>
      </c>
      <c r="D124" s="30" t="s">
        <v>501</v>
      </c>
      <c r="E124" s="30"/>
      <c r="F124" s="31">
        <v>9936.11</v>
      </c>
      <c r="G124" s="31" t="e">
        <f>G125+#REF!</f>
        <v>#REF!</v>
      </c>
      <c r="H124" s="58" t="e">
        <f t="shared" si="156"/>
        <v>#REF!</v>
      </c>
      <c r="I124" s="31" t="e">
        <f>I125+#REF!</f>
        <v>#REF!</v>
      </c>
      <c r="J124" s="31" t="e">
        <f>J125+#REF!</f>
        <v>#REF!</v>
      </c>
      <c r="K124" s="31" t="e">
        <f>K125+#REF!</f>
        <v>#REF!</v>
      </c>
      <c r="L124" s="59" t="e">
        <f t="shared" si="88"/>
        <v>#REF!</v>
      </c>
      <c r="M124" s="31" t="e">
        <f>M125+#REF!</f>
        <v>#REF!</v>
      </c>
      <c r="N124" s="31" t="e">
        <f>N125+#REF!</f>
        <v>#REF!</v>
      </c>
      <c r="O124" s="31" t="e">
        <f>O125+#REF!</f>
        <v>#REF!</v>
      </c>
      <c r="P124" s="58" t="e">
        <f t="shared" si="89"/>
        <v>#REF!</v>
      </c>
      <c r="Q124" s="31" t="e">
        <f>Q125+#REF!</f>
        <v>#REF!</v>
      </c>
      <c r="R124" s="31" t="e">
        <f>R125+#REF!</f>
        <v>#REF!</v>
      </c>
      <c r="S124" s="31" t="e">
        <f>S125+#REF!</f>
        <v>#REF!</v>
      </c>
      <c r="T124" s="59" t="e">
        <f t="shared" si="90"/>
        <v>#REF!</v>
      </c>
      <c r="U124" s="31" t="e">
        <f>U125+#REF!</f>
        <v>#REF!</v>
      </c>
      <c r="V124" s="31" t="e">
        <f>V125+#REF!</f>
        <v>#REF!</v>
      </c>
      <c r="W124" s="31" t="e">
        <f>W125+#REF!</f>
        <v>#REF!</v>
      </c>
      <c r="X124" s="31" t="e">
        <f>X125+#REF!</f>
        <v>#REF!</v>
      </c>
    </row>
    <row r="125" spans="1:24" ht="25.5">
      <c r="A125" s="29" t="s">
        <v>502</v>
      </c>
      <c r="B125" s="30" t="s">
        <v>595</v>
      </c>
      <c r="C125" s="30" t="s">
        <v>32</v>
      </c>
      <c r="D125" s="30" t="s">
        <v>503</v>
      </c>
      <c r="E125" s="30"/>
      <c r="F125" s="31">
        <v>9936.11</v>
      </c>
      <c r="G125" s="31">
        <f t="shared" ref="G125:K127" si="173">G126</f>
        <v>0</v>
      </c>
      <c r="H125" s="58">
        <f t="shared" si="156"/>
        <v>0</v>
      </c>
      <c r="I125" s="31">
        <f t="shared" ref="I125:I127" si="174">I126</f>
        <v>0</v>
      </c>
      <c r="J125" s="31">
        <f t="shared" si="173"/>
        <v>9936.11</v>
      </c>
      <c r="K125" s="31">
        <f t="shared" si="173"/>
        <v>0</v>
      </c>
      <c r="L125" s="59">
        <f t="shared" si="88"/>
        <v>0</v>
      </c>
      <c r="M125" s="31">
        <f t="shared" ref="M125:S127" si="175">M126</f>
        <v>0</v>
      </c>
      <c r="N125" s="31">
        <f t="shared" si="175"/>
        <v>9936.11</v>
      </c>
      <c r="O125" s="31">
        <f t="shared" si="175"/>
        <v>0</v>
      </c>
      <c r="P125" s="58">
        <f t="shared" si="89"/>
        <v>0</v>
      </c>
      <c r="Q125" s="31">
        <f t="shared" ref="Q125:Q127" si="176">Q126</f>
        <v>0</v>
      </c>
      <c r="R125" s="31">
        <f t="shared" si="175"/>
        <v>9936.11</v>
      </c>
      <c r="S125" s="31">
        <f t="shared" si="175"/>
        <v>0</v>
      </c>
      <c r="T125" s="59">
        <f t="shared" si="90"/>
        <v>0</v>
      </c>
      <c r="U125" s="31">
        <f t="shared" ref="U125:X127" si="177">U126</f>
        <v>0</v>
      </c>
      <c r="V125" s="31">
        <f t="shared" si="177"/>
        <v>9936.11</v>
      </c>
      <c r="W125" s="31">
        <f t="shared" si="177"/>
        <v>0</v>
      </c>
      <c r="X125" s="31">
        <f t="shared" si="177"/>
        <v>9936.11</v>
      </c>
    </row>
    <row r="126" spans="1:24">
      <c r="A126" s="29" t="s">
        <v>124</v>
      </c>
      <c r="B126" s="30" t="s">
        <v>595</v>
      </c>
      <c r="C126" s="30" t="s">
        <v>32</v>
      </c>
      <c r="D126" s="30" t="s">
        <v>504</v>
      </c>
      <c r="E126" s="30"/>
      <c r="F126" s="31">
        <v>9936.11</v>
      </c>
      <c r="G126" s="31">
        <f t="shared" si="173"/>
        <v>0</v>
      </c>
      <c r="H126" s="58">
        <f t="shared" si="156"/>
        <v>0</v>
      </c>
      <c r="I126" s="31">
        <f t="shared" si="174"/>
        <v>0</v>
      </c>
      <c r="J126" s="31">
        <f t="shared" si="173"/>
        <v>9936.11</v>
      </c>
      <c r="K126" s="31">
        <f t="shared" si="173"/>
        <v>0</v>
      </c>
      <c r="L126" s="59">
        <f t="shared" si="88"/>
        <v>0</v>
      </c>
      <c r="M126" s="31">
        <f t="shared" si="175"/>
        <v>0</v>
      </c>
      <c r="N126" s="31">
        <f t="shared" si="175"/>
        <v>9936.11</v>
      </c>
      <c r="O126" s="31">
        <f t="shared" si="175"/>
        <v>0</v>
      </c>
      <c r="P126" s="58">
        <f t="shared" si="89"/>
        <v>0</v>
      </c>
      <c r="Q126" s="31">
        <f t="shared" si="176"/>
        <v>0</v>
      </c>
      <c r="R126" s="31">
        <f t="shared" si="175"/>
        <v>9936.11</v>
      </c>
      <c r="S126" s="31">
        <f t="shared" si="175"/>
        <v>0</v>
      </c>
      <c r="T126" s="59">
        <f t="shared" si="90"/>
        <v>0</v>
      </c>
      <c r="U126" s="31">
        <f t="shared" si="177"/>
        <v>0</v>
      </c>
      <c r="V126" s="31">
        <f t="shared" si="177"/>
        <v>9936.11</v>
      </c>
      <c r="W126" s="31">
        <f t="shared" si="177"/>
        <v>0</v>
      </c>
      <c r="X126" s="31">
        <f t="shared" si="177"/>
        <v>9936.11</v>
      </c>
    </row>
    <row r="127" spans="1:24">
      <c r="A127" s="29" t="s">
        <v>112</v>
      </c>
      <c r="B127" s="30" t="s">
        <v>595</v>
      </c>
      <c r="C127" s="30" t="s">
        <v>32</v>
      </c>
      <c r="D127" s="30" t="s">
        <v>505</v>
      </c>
      <c r="E127" s="30"/>
      <c r="F127" s="31">
        <v>9936.11</v>
      </c>
      <c r="G127" s="31">
        <f t="shared" si="173"/>
        <v>0</v>
      </c>
      <c r="H127" s="58">
        <f t="shared" si="156"/>
        <v>0</v>
      </c>
      <c r="I127" s="31">
        <f t="shared" si="174"/>
        <v>0</v>
      </c>
      <c r="J127" s="31">
        <f t="shared" si="173"/>
        <v>9936.11</v>
      </c>
      <c r="K127" s="31">
        <f t="shared" si="173"/>
        <v>0</v>
      </c>
      <c r="L127" s="59">
        <f t="shared" si="88"/>
        <v>0</v>
      </c>
      <c r="M127" s="31">
        <f t="shared" si="175"/>
        <v>0</v>
      </c>
      <c r="N127" s="31">
        <f t="shared" si="175"/>
        <v>9936.11</v>
      </c>
      <c r="O127" s="31">
        <f t="shared" si="175"/>
        <v>0</v>
      </c>
      <c r="P127" s="58">
        <f t="shared" si="89"/>
        <v>0</v>
      </c>
      <c r="Q127" s="31">
        <f t="shared" si="176"/>
        <v>0</v>
      </c>
      <c r="R127" s="31">
        <f t="shared" si="175"/>
        <v>9936.11</v>
      </c>
      <c r="S127" s="31">
        <f t="shared" si="175"/>
        <v>0</v>
      </c>
      <c r="T127" s="59">
        <f t="shared" si="90"/>
        <v>0</v>
      </c>
      <c r="U127" s="31">
        <f t="shared" si="177"/>
        <v>0</v>
      </c>
      <c r="V127" s="31">
        <f t="shared" si="177"/>
        <v>9936.11</v>
      </c>
      <c r="W127" s="31">
        <f t="shared" si="177"/>
        <v>0</v>
      </c>
      <c r="X127" s="31">
        <f t="shared" si="177"/>
        <v>9936.11</v>
      </c>
    </row>
    <row r="128" spans="1:24">
      <c r="A128" s="32" t="s">
        <v>114</v>
      </c>
      <c r="B128" s="33" t="s">
        <v>595</v>
      </c>
      <c r="C128" s="33" t="s">
        <v>32</v>
      </c>
      <c r="D128" s="33" t="s">
        <v>505</v>
      </c>
      <c r="E128" s="33" t="s">
        <v>115</v>
      </c>
      <c r="F128" s="22">
        <v>9936.11</v>
      </c>
      <c r="G128" s="22"/>
      <c r="H128" s="60">
        <f t="shared" si="156"/>
        <v>0</v>
      </c>
      <c r="I128" s="22"/>
      <c r="J128" s="22">
        <f>F128+I128</f>
        <v>9936.11</v>
      </c>
      <c r="K128" s="22"/>
      <c r="L128" s="61">
        <f t="shared" si="88"/>
        <v>0</v>
      </c>
      <c r="M128" s="22"/>
      <c r="N128" s="22">
        <f>F128+I128+M128</f>
        <v>9936.11</v>
      </c>
      <c r="O128" s="22"/>
      <c r="P128" s="60">
        <f t="shared" si="89"/>
        <v>0</v>
      </c>
      <c r="Q128" s="22"/>
      <c r="R128" s="22">
        <f>J128+M128+Q128</f>
        <v>9936.11</v>
      </c>
      <c r="S128" s="22"/>
      <c r="T128" s="61">
        <f t="shared" si="90"/>
        <v>0</v>
      </c>
      <c r="U128" s="22"/>
      <c r="V128" s="22">
        <f>N128+Q128+U128</f>
        <v>9936.11</v>
      </c>
      <c r="W128" s="22"/>
      <c r="X128" s="22">
        <f>V128+W128</f>
        <v>9936.11</v>
      </c>
    </row>
    <row r="129" spans="1:24">
      <c r="A129" s="29" t="s">
        <v>33</v>
      </c>
      <c r="B129" s="30" t="s">
        <v>595</v>
      </c>
      <c r="C129" s="30" t="s">
        <v>34</v>
      </c>
      <c r="D129" s="30"/>
      <c r="E129" s="30"/>
      <c r="F129" s="31">
        <v>155433.30000000002</v>
      </c>
      <c r="G129" s="31" t="e">
        <f>G130+G147</f>
        <v>#REF!</v>
      </c>
      <c r="H129" s="31" t="e">
        <f>H130+H147</f>
        <v>#REF!</v>
      </c>
      <c r="I129" s="31" t="e">
        <f>I130+I147</f>
        <v>#REF!</v>
      </c>
      <c r="J129" s="31" t="e">
        <f>J130+J147</f>
        <v>#REF!</v>
      </c>
      <c r="K129" s="31" t="e">
        <f>K130+K147</f>
        <v>#REF!</v>
      </c>
      <c r="L129" s="62" t="e">
        <f t="shared" si="88"/>
        <v>#REF!</v>
      </c>
      <c r="M129" s="31" t="e">
        <f>M130+M147</f>
        <v>#REF!</v>
      </c>
      <c r="N129" s="31" t="e">
        <f>N130+N147</f>
        <v>#REF!</v>
      </c>
      <c r="O129" s="31" t="e">
        <f>O130+O147</f>
        <v>#REF!</v>
      </c>
      <c r="P129" s="58" t="e">
        <f t="shared" si="89"/>
        <v>#REF!</v>
      </c>
      <c r="Q129" s="31" t="e">
        <f>Q130+Q147</f>
        <v>#REF!</v>
      </c>
      <c r="R129" s="31" t="e">
        <f>R130+R147</f>
        <v>#REF!</v>
      </c>
      <c r="S129" s="31" t="e">
        <f>S130+S147</f>
        <v>#REF!</v>
      </c>
      <c r="T129" s="62" t="e">
        <f t="shared" si="90"/>
        <v>#REF!</v>
      </c>
      <c r="U129" s="31" t="e">
        <f>U130+U147</f>
        <v>#REF!</v>
      </c>
      <c r="V129" s="31" t="e">
        <f>V130+V147</f>
        <v>#REF!</v>
      </c>
      <c r="W129" s="31" t="e">
        <f>W130+W147</f>
        <v>#REF!</v>
      </c>
      <c r="X129" s="31" t="e">
        <f>X130+X147</f>
        <v>#REF!</v>
      </c>
    </row>
    <row r="130" spans="1:24">
      <c r="A130" s="29" t="s">
        <v>222</v>
      </c>
      <c r="B130" s="30" t="s">
        <v>595</v>
      </c>
      <c r="C130" s="30" t="s">
        <v>34</v>
      </c>
      <c r="D130" s="30" t="s">
        <v>223</v>
      </c>
      <c r="E130" s="30"/>
      <c r="F130" s="31">
        <v>141977.90000000002</v>
      </c>
      <c r="G130" s="31" t="e">
        <f t="shared" ref="G130:K131" si="178">G131</f>
        <v>#REF!</v>
      </c>
      <c r="H130" s="58" t="e">
        <f>G130/N130</f>
        <v>#REF!</v>
      </c>
      <c r="I130" s="31" t="e">
        <f t="shared" ref="I130:I131" si="179">I131</f>
        <v>#REF!</v>
      </c>
      <c r="J130" s="31" t="e">
        <f t="shared" si="178"/>
        <v>#REF!</v>
      </c>
      <c r="K130" s="31" t="e">
        <f t="shared" si="178"/>
        <v>#REF!</v>
      </c>
      <c r="L130" s="59" t="e">
        <f t="shared" si="88"/>
        <v>#REF!</v>
      </c>
      <c r="M130" s="31" t="e">
        <f t="shared" ref="M130:S131" si="180">M131</f>
        <v>#REF!</v>
      </c>
      <c r="N130" s="31" t="e">
        <f t="shared" si="180"/>
        <v>#REF!</v>
      </c>
      <c r="O130" s="31" t="e">
        <f t="shared" si="180"/>
        <v>#REF!</v>
      </c>
      <c r="P130" s="58" t="e">
        <f t="shared" si="89"/>
        <v>#REF!</v>
      </c>
      <c r="Q130" s="31" t="e">
        <f t="shared" ref="Q130:Q131" si="181">Q131</f>
        <v>#REF!</v>
      </c>
      <c r="R130" s="31" t="e">
        <f t="shared" si="180"/>
        <v>#REF!</v>
      </c>
      <c r="S130" s="31" t="e">
        <f t="shared" si="180"/>
        <v>#REF!</v>
      </c>
      <c r="T130" s="59" t="e">
        <f t="shared" si="90"/>
        <v>#REF!</v>
      </c>
      <c r="U130" s="31" t="e">
        <f t="shared" ref="U130:X131" si="182">U131</f>
        <v>#REF!</v>
      </c>
      <c r="V130" s="31" t="e">
        <f t="shared" si="182"/>
        <v>#REF!</v>
      </c>
      <c r="W130" s="31" t="e">
        <f t="shared" si="182"/>
        <v>#REF!</v>
      </c>
      <c r="X130" s="31" t="e">
        <f t="shared" si="182"/>
        <v>#REF!</v>
      </c>
    </row>
    <row r="131" spans="1:24">
      <c r="A131" s="29" t="s">
        <v>222</v>
      </c>
      <c r="B131" s="30" t="s">
        <v>595</v>
      </c>
      <c r="C131" s="30" t="s">
        <v>34</v>
      </c>
      <c r="D131" s="30" t="s">
        <v>224</v>
      </c>
      <c r="E131" s="30"/>
      <c r="F131" s="31">
        <v>141977.90000000002</v>
      </c>
      <c r="G131" s="31" t="e">
        <f t="shared" si="178"/>
        <v>#REF!</v>
      </c>
      <c r="H131" s="58" t="e">
        <f>G131/N131</f>
        <v>#REF!</v>
      </c>
      <c r="I131" s="31" t="e">
        <f t="shared" si="179"/>
        <v>#REF!</v>
      </c>
      <c r="J131" s="31" t="e">
        <f t="shared" si="178"/>
        <v>#REF!</v>
      </c>
      <c r="K131" s="31" t="e">
        <f t="shared" si="178"/>
        <v>#REF!</v>
      </c>
      <c r="L131" s="59" t="e">
        <f t="shared" si="88"/>
        <v>#REF!</v>
      </c>
      <c r="M131" s="31" t="e">
        <f t="shared" si="180"/>
        <v>#REF!</v>
      </c>
      <c r="N131" s="31" t="e">
        <f t="shared" si="180"/>
        <v>#REF!</v>
      </c>
      <c r="O131" s="31" t="e">
        <f t="shared" si="180"/>
        <v>#REF!</v>
      </c>
      <c r="P131" s="58" t="e">
        <f t="shared" si="89"/>
        <v>#REF!</v>
      </c>
      <c r="Q131" s="31" t="e">
        <f t="shared" si="181"/>
        <v>#REF!</v>
      </c>
      <c r="R131" s="31" t="e">
        <f t="shared" si="180"/>
        <v>#REF!</v>
      </c>
      <c r="S131" s="31" t="e">
        <f t="shared" si="180"/>
        <v>#REF!</v>
      </c>
      <c r="T131" s="59" t="e">
        <f t="shared" si="90"/>
        <v>#REF!</v>
      </c>
      <c r="U131" s="31" t="e">
        <f t="shared" si="182"/>
        <v>#REF!</v>
      </c>
      <c r="V131" s="31" t="e">
        <f t="shared" si="182"/>
        <v>#REF!</v>
      </c>
      <c r="W131" s="31" t="e">
        <f t="shared" si="182"/>
        <v>#REF!</v>
      </c>
      <c r="X131" s="31" t="e">
        <f t="shared" si="182"/>
        <v>#REF!</v>
      </c>
    </row>
    <row r="132" spans="1:24">
      <c r="A132" s="29" t="s">
        <v>124</v>
      </c>
      <c r="B132" s="30" t="s">
        <v>595</v>
      </c>
      <c r="C132" s="30" t="s">
        <v>34</v>
      </c>
      <c r="D132" s="30" t="s">
        <v>225</v>
      </c>
      <c r="E132" s="30"/>
      <c r="F132" s="31">
        <v>137945.80000000002</v>
      </c>
      <c r="G132" s="31" t="e">
        <f>#REF!+#REF!+#REF!+G139+G133+G135+G137</f>
        <v>#REF!</v>
      </c>
      <c r="H132" s="31" t="e">
        <f>#REF!+#REF!+#REF!+H139+H133+H135+H137</f>
        <v>#REF!</v>
      </c>
      <c r="I132" s="31" t="e">
        <f>#REF!+#REF!+#REF!+I139+I133+I135+I137</f>
        <v>#REF!</v>
      </c>
      <c r="J132" s="31" t="e">
        <f>#REF!+#REF!+#REF!+J139+J133+J135+J137</f>
        <v>#REF!</v>
      </c>
      <c r="K132" s="31" t="e">
        <f>#REF!+#REF!+#REF!+K139+K133+K135+K137</f>
        <v>#REF!</v>
      </c>
      <c r="L132" s="62" t="e">
        <f>#REF!+#REF!+#REF!+L139+L133+L135+L137</f>
        <v>#REF!</v>
      </c>
      <c r="M132" s="31" t="e">
        <f>#REF!+#REF!+#REF!+M139+M133+M135+M137</f>
        <v>#REF!</v>
      </c>
      <c r="N132" s="31" t="e">
        <f>#REF!+#REF!+#REF!+N139+N133+N135+N137</f>
        <v>#REF!</v>
      </c>
      <c r="O132" s="31" t="e">
        <f>#REF!+#REF!+#REF!+O139+O133+O135+O137</f>
        <v>#REF!</v>
      </c>
      <c r="P132" s="58" t="e">
        <f>#REF!+#REF!+#REF!+P139+P133+P135+P137</f>
        <v>#REF!</v>
      </c>
      <c r="Q132" s="31" t="e">
        <f>#REF!+#REF!+#REF!+Q139+Q133+Q135+Q137</f>
        <v>#REF!</v>
      </c>
      <c r="R132" s="31" t="e">
        <f>#REF!+#REF!+#REF!+R139+R133+R135+R137</f>
        <v>#REF!</v>
      </c>
      <c r="S132" s="31" t="e">
        <f>#REF!+#REF!+#REF!+S139+S133+S135+S137</f>
        <v>#REF!</v>
      </c>
      <c r="T132" s="62" t="e">
        <f>#REF!+#REF!+#REF!+T139+T133+T135+T137</f>
        <v>#REF!</v>
      </c>
      <c r="U132" s="31" t="e">
        <f>#REF!+#REF!+#REF!+U139+U133+U135+U137</f>
        <v>#REF!</v>
      </c>
      <c r="V132" s="31" t="e">
        <f>#REF!+#REF!+#REF!+V139+V133+V135+V137</f>
        <v>#REF!</v>
      </c>
      <c r="W132" s="31" t="e">
        <f>#REF!+#REF!+#REF!+W139+W133+W135+W137</f>
        <v>#REF!</v>
      </c>
      <c r="X132" s="31" t="e">
        <f>#REF!+#REF!+#REF!+X139+X133+X135+X137</f>
        <v>#REF!</v>
      </c>
    </row>
    <row r="133" spans="1:24">
      <c r="A133" s="29" t="s">
        <v>119</v>
      </c>
      <c r="B133" s="30" t="s">
        <v>595</v>
      </c>
      <c r="C133" s="30" t="s">
        <v>34</v>
      </c>
      <c r="D133" s="30" t="s">
        <v>226</v>
      </c>
      <c r="E133" s="30"/>
      <c r="F133" s="31">
        <v>20673.099999999999</v>
      </c>
      <c r="G133" s="31">
        <f t="shared" ref="G133:K137" si="183">G134</f>
        <v>0</v>
      </c>
      <c r="H133" s="58">
        <f t="shared" ref="H133:H148" si="184">G133/N133</f>
        <v>0</v>
      </c>
      <c r="I133" s="31">
        <f t="shared" ref="I133:I137" si="185">I134</f>
        <v>0</v>
      </c>
      <c r="J133" s="31">
        <f t="shared" si="183"/>
        <v>20673.099999999999</v>
      </c>
      <c r="K133" s="31">
        <f t="shared" si="183"/>
        <v>0</v>
      </c>
      <c r="L133" s="59">
        <f t="shared" ref="L133:L203" si="186">K133/J133</f>
        <v>0</v>
      </c>
      <c r="M133" s="31">
        <f t="shared" ref="M133:S137" si="187">M134</f>
        <v>0</v>
      </c>
      <c r="N133" s="31">
        <f t="shared" si="187"/>
        <v>20673.099999999999</v>
      </c>
      <c r="O133" s="31">
        <f t="shared" si="187"/>
        <v>0</v>
      </c>
      <c r="P133" s="58">
        <f t="shared" ref="P133:P203" si="188">O133/N133</f>
        <v>0</v>
      </c>
      <c r="Q133" s="31">
        <f t="shared" ref="Q133:Q137" si="189">Q134</f>
        <v>0</v>
      </c>
      <c r="R133" s="31">
        <f t="shared" si="187"/>
        <v>20673.099999999999</v>
      </c>
      <c r="S133" s="31">
        <f t="shared" si="187"/>
        <v>0</v>
      </c>
      <c r="T133" s="59">
        <f t="shared" ref="T133:T203" si="190">S133/R133</f>
        <v>0</v>
      </c>
      <c r="U133" s="31">
        <f t="shared" ref="U133:X137" si="191">U134</f>
        <v>0</v>
      </c>
      <c r="V133" s="31">
        <f t="shared" si="191"/>
        <v>20673.099999999999</v>
      </c>
      <c r="W133" s="31">
        <f t="shared" si="191"/>
        <v>0</v>
      </c>
      <c r="X133" s="31">
        <f t="shared" si="191"/>
        <v>20673.099999999999</v>
      </c>
    </row>
    <row r="134" spans="1:24">
      <c r="A134" s="32" t="s">
        <v>114</v>
      </c>
      <c r="B134" s="33" t="s">
        <v>595</v>
      </c>
      <c r="C134" s="33" t="s">
        <v>34</v>
      </c>
      <c r="D134" s="33" t="s">
        <v>226</v>
      </c>
      <c r="E134" s="33" t="s">
        <v>115</v>
      </c>
      <c r="F134" s="22">
        <v>20673.099999999999</v>
      </c>
      <c r="G134" s="22"/>
      <c r="H134" s="60">
        <f t="shared" si="184"/>
        <v>0</v>
      </c>
      <c r="I134" s="22"/>
      <c r="J134" s="22">
        <f>F134+I134</f>
        <v>20673.099999999999</v>
      </c>
      <c r="K134" s="22"/>
      <c r="L134" s="61">
        <f t="shared" si="186"/>
        <v>0</v>
      </c>
      <c r="M134" s="22"/>
      <c r="N134" s="22">
        <f>F134+I134+M134</f>
        <v>20673.099999999999</v>
      </c>
      <c r="O134" s="22"/>
      <c r="P134" s="60">
        <f t="shared" si="188"/>
        <v>0</v>
      </c>
      <c r="Q134" s="22"/>
      <c r="R134" s="22">
        <f>J134+M134+Q134</f>
        <v>20673.099999999999</v>
      </c>
      <c r="S134" s="22"/>
      <c r="T134" s="61">
        <f t="shared" si="190"/>
        <v>0</v>
      </c>
      <c r="U134" s="22"/>
      <c r="V134" s="22">
        <f>N134+Q134+U134</f>
        <v>20673.099999999999</v>
      </c>
      <c r="W134" s="22"/>
      <c r="X134" s="22">
        <f>V134+W134</f>
        <v>20673.099999999999</v>
      </c>
    </row>
    <row r="135" spans="1:24">
      <c r="A135" s="29" t="s">
        <v>112</v>
      </c>
      <c r="B135" s="30" t="s">
        <v>595</v>
      </c>
      <c r="C135" s="30" t="s">
        <v>34</v>
      </c>
      <c r="D135" s="30" t="s">
        <v>227</v>
      </c>
      <c r="E135" s="30"/>
      <c r="F135" s="31">
        <v>2438.1</v>
      </c>
      <c r="G135" s="31">
        <f t="shared" si="183"/>
        <v>0</v>
      </c>
      <c r="H135" s="58">
        <f t="shared" si="184"/>
        <v>0</v>
      </c>
      <c r="I135" s="31">
        <f t="shared" si="185"/>
        <v>0</v>
      </c>
      <c r="J135" s="31">
        <f t="shared" si="183"/>
        <v>2438.1</v>
      </c>
      <c r="K135" s="31">
        <f t="shared" si="183"/>
        <v>0</v>
      </c>
      <c r="L135" s="59">
        <f t="shared" si="186"/>
        <v>0</v>
      </c>
      <c r="M135" s="31">
        <f t="shared" si="187"/>
        <v>0</v>
      </c>
      <c r="N135" s="31">
        <f t="shared" si="187"/>
        <v>2438.1</v>
      </c>
      <c r="O135" s="31">
        <f t="shared" si="187"/>
        <v>0</v>
      </c>
      <c r="P135" s="58">
        <f t="shared" si="188"/>
        <v>0</v>
      </c>
      <c r="Q135" s="31">
        <f t="shared" si="189"/>
        <v>0</v>
      </c>
      <c r="R135" s="31">
        <f t="shared" si="187"/>
        <v>2438.1</v>
      </c>
      <c r="S135" s="31">
        <f t="shared" si="187"/>
        <v>0</v>
      </c>
      <c r="T135" s="59">
        <f t="shared" si="190"/>
        <v>0</v>
      </c>
      <c r="U135" s="31">
        <f t="shared" si="191"/>
        <v>0</v>
      </c>
      <c r="V135" s="31">
        <f t="shared" si="191"/>
        <v>2438.1</v>
      </c>
      <c r="W135" s="31">
        <f t="shared" si="191"/>
        <v>0</v>
      </c>
      <c r="X135" s="31">
        <f t="shared" si="191"/>
        <v>2438.1</v>
      </c>
    </row>
    <row r="136" spans="1:24">
      <c r="A136" s="32" t="s">
        <v>114</v>
      </c>
      <c r="B136" s="33" t="s">
        <v>595</v>
      </c>
      <c r="C136" s="33" t="s">
        <v>34</v>
      </c>
      <c r="D136" s="33" t="s">
        <v>227</v>
      </c>
      <c r="E136" s="33" t="s">
        <v>115</v>
      </c>
      <c r="F136" s="22">
        <v>2438.1</v>
      </c>
      <c r="G136" s="22"/>
      <c r="H136" s="60">
        <f t="shared" si="184"/>
        <v>0</v>
      </c>
      <c r="I136" s="22"/>
      <c r="J136" s="22">
        <f>F136+I136</f>
        <v>2438.1</v>
      </c>
      <c r="K136" s="22"/>
      <c r="L136" s="61">
        <f t="shared" si="186"/>
        <v>0</v>
      </c>
      <c r="M136" s="22"/>
      <c r="N136" s="22">
        <f>F136+I136+M136</f>
        <v>2438.1</v>
      </c>
      <c r="O136" s="22"/>
      <c r="P136" s="60">
        <f t="shared" si="188"/>
        <v>0</v>
      </c>
      <c r="Q136" s="22"/>
      <c r="R136" s="22">
        <f>J136+M136+Q136</f>
        <v>2438.1</v>
      </c>
      <c r="S136" s="22"/>
      <c r="T136" s="61">
        <f t="shared" si="190"/>
        <v>0</v>
      </c>
      <c r="U136" s="22"/>
      <c r="V136" s="22">
        <f>N136+Q136+U136</f>
        <v>2438.1</v>
      </c>
      <c r="W136" s="22"/>
      <c r="X136" s="22">
        <f>V136+W136</f>
        <v>2438.1</v>
      </c>
    </row>
    <row r="137" spans="1:24">
      <c r="A137" s="29" t="s">
        <v>128</v>
      </c>
      <c r="B137" s="30" t="s">
        <v>595</v>
      </c>
      <c r="C137" s="30" t="s">
        <v>34</v>
      </c>
      <c r="D137" s="30" t="s">
        <v>228</v>
      </c>
      <c r="E137" s="30"/>
      <c r="F137" s="31">
        <v>10958.7</v>
      </c>
      <c r="G137" s="31">
        <f t="shared" si="183"/>
        <v>0</v>
      </c>
      <c r="H137" s="58">
        <f t="shared" si="184"/>
        <v>0</v>
      </c>
      <c r="I137" s="31">
        <f t="shared" si="185"/>
        <v>0</v>
      </c>
      <c r="J137" s="31">
        <f t="shared" si="183"/>
        <v>10958.7</v>
      </c>
      <c r="K137" s="31">
        <f t="shared" si="183"/>
        <v>0</v>
      </c>
      <c r="L137" s="59">
        <f t="shared" si="186"/>
        <v>0</v>
      </c>
      <c r="M137" s="31">
        <f t="shared" si="187"/>
        <v>0</v>
      </c>
      <c r="N137" s="31">
        <f t="shared" si="187"/>
        <v>10958.7</v>
      </c>
      <c r="O137" s="31">
        <f t="shared" si="187"/>
        <v>0</v>
      </c>
      <c r="P137" s="58">
        <f t="shared" si="188"/>
        <v>0</v>
      </c>
      <c r="Q137" s="31">
        <f t="shared" si="189"/>
        <v>0</v>
      </c>
      <c r="R137" s="31">
        <f t="shared" si="187"/>
        <v>10958.7</v>
      </c>
      <c r="S137" s="31">
        <f t="shared" si="187"/>
        <v>0</v>
      </c>
      <c r="T137" s="59">
        <f t="shared" si="190"/>
        <v>0</v>
      </c>
      <c r="U137" s="31">
        <f t="shared" si="191"/>
        <v>0</v>
      </c>
      <c r="V137" s="31">
        <f t="shared" si="191"/>
        <v>10958.7</v>
      </c>
      <c r="W137" s="31">
        <f t="shared" si="191"/>
        <v>0</v>
      </c>
      <c r="X137" s="31">
        <f t="shared" si="191"/>
        <v>10958.7</v>
      </c>
    </row>
    <row r="138" spans="1:24">
      <c r="A138" s="32" t="s">
        <v>114</v>
      </c>
      <c r="B138" s="33" t="s">
        <v>595</v>
      </c>
      <c r="C138" s="33" t="s">
        <v>34</v>
      </c>
      <c r="D138" s="33" t="s">
        <v>228</v>
      </c>
      <c r="E138" s="33" t="s">
        <v>115</v>
      </c>
      <c r="F138" s="22">
        <v>10958.7</v>
      </c>
      <c r="G138" s="22"/>
      <c r="H138" s="60">
        <f t="shared" si="184"/>
        <v>0</v>
      </c>
      <c r="I138" s="22"/>
      <c r="J138" s="22">
        <f>F138+I138</f>
        <v>10958.7</v>
      </c>
      <c r="K138" s="22"/>
      <c r="L138" s="61">
        <f t="shared" si="186"/>
        <v>0</v>
      </c>
      <c r="M138" s="22"/>
      <c r="N138" s="22">
        <f>F138+I138+M138</f>
        <v>10958.7</v>
      </c>
      <c r="O138" s="22"/>
      <c r="P138" s="60">
        <f t="shared" si="188"/>
        <v>0</v>
      </c>
      <c r="Q138" s="22"/>
      <c r="R138" s="22">
        <f>J138+M138+Q138</f>
        <v>10958.7</v>
      </c>
      <c r="S138" s="22"/>
      <c r="T138" s="61">
        <f t="shared" si="190"/>
        <v>0</v>
      </c>
      <c r="U138" s="22"/>
      <c r="V138" s="22">
        <f>N138+Q138+U138</f>
        <v>10958.7</v>
      </c>
      <c r="W138" s="22"/>
      <c r="X138" s="22">
        <f>V138+W138</f>
        <v>10958.7</v>
      </c>
    </row>
    <row r="139" spans="1:24" ht="25.5">
      <c r="A139" s="29" t="s">
        <v>213</v>
      </c>
      <c r="B139" s="30" t="s">
        <v>595</v>
      </c>
      <c r="C139" s="30" t="s">
        <v>34</v>
      </c>
      <c r="D139" s="30" t="s">
        <v>229</v>
      </c>
      <c r="E139" s="30"/>
      <c r="F139" s="31">
        <v>103875.90000000001</v>
      </c>
      <c r="G139" s="31">
        <f t="shared" ref="G139:X139" si="192">G140+G142</f>
        <v>0</v>
      </c>
      <c r="H139" s="58">
        <f t="shared" si="192"/>
        <v>0</v>
      </c>
      <c r="I139" s="31">
        <f t="shared" si="192"/>
        <v>0</v>
      </c>
      <c r="J139" s="31">
        <f t="shared" si="192"/>
        <v>103875.90000000001</v>
      </c>
      <c r="K139" s="31">
        <f t="shared" si="192"/>
        <v>0</v>
      </c>
      <c r="L139" s="59">
        <f t="shared" si="192"/>
        <v>0</v>
      </c>
      <c r="M139" s="31">
        <f t="shared" si="192"/>
        <v>0</v>
      </c>
      <c r="N139" s="31">
        <f t="shared" si="192"/>
        <v>103875.90000000001</v>
      </c>
      <c r="O139" s="31">
        <f t="shared" si="192"/>
        <v>0</v>
      </c>
      <c r="P139" s="58">
        <f t="shared" si="192"/>
        <v>0</v>
      </c>
      <c r="Q139" s="31">
        <f t="shared" si="192"/>
        <v>0</v>
      </c>
      <c r="R139" s="31">
        <f t="shared" si="192"/>
        <v>103875.90000000001</v>
      </c>
      <c r="S139" s="31">
        <f t="shared" si="192"/>
        <v>0</v>
      </c>
      <c r="T139" s="59">
        <f t="shared" si="192"/>
        <v>0</v>
      </c>
      <c r="U139" s="31">
        <f t="shared" si="192"/>
        <v>0</v>
      </c>
      <c r="V139" s="31">
        <f t="shared" si="192"/>
        <v>103875.90000000001</v>
      </c>
      <c r="W139" s="31">
        <f t="shared" si="192"/>
        <v>0</v>
      </c>
      <c r="X139" s="31">
        <f t="shared" si="192"/>
        <v>103875.90000000001</v>
      </c>
    </row>
    <row r="140" spans="1:24" ht="38.25">
      <c r="A140" s="29" t="s">
        <v>230</v>
      </c>
      <c r="B140" s="30" t="s">
        <v>595</v>
      </c>
      <c r="C140" s="30" t="s">
        <v>34</v>
      </c>
      <c r="D140" s="30" t="s">
        <v>231</v>
      </c>
      <c r="E140" s="30"/>
      <c r="F140" s="31">
        <v>66056.100000000006</v>
      </c>
      <c r="G140" s="31">
        <f t="shared" ref="G140:K142" si="193">G141</f>
        <v>0</v>
      </c>
      <c r="H140" s="58">
        <f t="shared" si="184"/>
        <v>0</v>
      </c>
      <c r="I140" s="31">
        <f t="shared" ref="I140:I142" si="194">I141</f>
        <v>0</v>
      </c>
      <c r="J140" s="31">
        <f t="shared" si="193"/>
        <v>66056.100000000006</v>
      </c>
      <c r="K140" s="31">
        <f t="shared" si="193"/>
        <v>0</v>
      </c>
      <c r="L140" s="59">
        <f t="shared" si="186"/>
        <v>0</v>
      </c>
      <c r="M140" s="31">
        <f t="shared" ref="M140:S142" si="195">M141</f>
        <v>0</v>
      </c>
      <c r="N140" s="31">
        <f t="shared" si="195"/>
        <v>66056.100000000006</v>
      </c>
      <c r="O140" s="31">
        <f t="shared" si="195"/>
        <v>0</v>
      </c>
      <c r="P140" s="58">
        <f t="shared" si="188"/>
        <v>0</v>
      </c>
      <c r="Q140" s="31">
        <f t="shared" ref="Q140:Q142" si="196">Q141</f>
        <v>0</v>
      </c>
      <c r="R140" s="31">
        <f t="shared" si="195"/>
        <v>66056.100000000006</v>
      </c>
      <c r="S140" s="31">
        <f t="shared" si="195"/>
        <v>0</v>
      </c>
      <c r="T140" s="59">
        <f t="shared" si="190"/>
        <v>0</v>
      </c>
      <c r="U140" s="31">
        <f t="shared" ref="U140:X142" si="197">U141</f>
        <v>0</v>
      </c>
      <c r="V140" s="31">
        <f t="shared" si="197"/>
        <v>66056.100000000006</v>
      </c>
      <c r="W140" s="31">
        <f t="shared" si="197"/>
        <v>0</v>
      </c>
      <c r="X140" s="31">
        <f t="shared" si="197"/>
        <v>66056.100000000006</v>
      </c>
    </row>
    <row r="141" spans="1:24">
      <c r="A141" s="32" t="s">
        <v>114</v>
      </c>
      <c r="B141" s="33" t="s">
        <v>595</v>
      </c>
      <c r="C141" s="33" t="s">
        <v>34</v>
      </c>
      <c r="D141" s="33" t="s">
        <v>231</v>
      </c>
      <c r="E141" s="33" t="s">
        <v>115</v>
      </c>
      <c r="F141" s="22">
        <v>66056.100000000006</v>
      </c>
      <c r="G141" s="22"/>
      <c r="H141" s="60">
        <f t="shared" si="184"/>
        <v>0</v>
      </c>
      <c r="I141" s="22"/>
      <c r="J141" s="22">
        <f>F141+I141</f>
        <v>66056.100000000006</v>
      </c>
      <c r="K141" s="22"/>
      <c r="L141" s="61">
        <f t="shared" si="186"/>
        <v>0</v>
      </c>
      <c r="M141" s="22"/>
      <c r="N141" s="22">
        <f>F141+I141+M141</f>
        <v>66056.100000000006</v>
      </c>
      <c r="O141" s="22"/>
      <c r="P141" s="60">
        <f t="shared" si="188"/>
        <v>0</v>
      </c>
      <c r="Q141" s="22"/>
      <c r="R141" s="22">
        <f>J141+M141+Q141</f>
        <v>66056.100000000006</v>
      </c>
      <c r="S141" s="22"/>
      <c r="T141" s="61">
        <f t="shared" si="190"/>
        <v>0</v>
      </c>
      <c r="U141" s="22"/>
      <c r="V141" s="22">
        <f>N141+Q141+U141</f>
        <v>66056.100000000006</v>
      </c>
      <c r="W141" s="22"/>
      <c r="X141" s="22">
        <f>V141+W141</f>
        <v>66056.100000000006</v>
      </c>
    </row>
    <row r="142" spans="1:24" ht="25.5">
      <c r="A142" s="29" t="s">
        <v>232</v>
      </c>
      <c r="B142" s="30" t="s">
        <v>595</v>
      </c>
      <c r="C142" s="30" t="s">
        <v>34</v>
      </c>
      <c r="D142" s="30" t="s">
        <v>233</v>
      </c>
      <c r="E142" s="30"/>
      <c r="F142" s="31">
        <v>37819.800000000003</v>
      </c>
      <c r="G142" s="31">
        <f t="shared" si="193"/>
        <v>0</v>
      </c>
      <c r="H142" s="58">
        <f t="shared" si="184"/>
        <v>0</v>
      </c>
      <c r="I142" s="31">
        <f t="shared" si="194"/>
        <v>0</v>
      </c>
      <c r="J142" s="31">
        <f t="shared" si="193"/>
        <v>37819.800000000003</v>
      </c>
      <c r="K142" s="31">
        <f t="shared" si="193"/>
        <v>0</v>
      </c>
      <c r="L142" s="59">
        <f t="shared" si="186"/>
        <v>0</v>
      </c>
      <c r="M142" s="31">
        <f t="shared" si="195"/>
        <v>0</v>
      </c>
      <c r="N142" s="31">
        <f t="shared" si="195"/>
        <v>37819.800000000003</v>
      </c>
      <c r="O142" s="31">
        <f t="shared" si="195"/>
        <v>0</v>
      </c>
      <c r="P142" s="58">
        <f t="shared" si="188"/>
        <v>0</v>
      </c>
      <c r="Q142" s="31">
        <f t="shared" si="196"/>
        <v>0</v>
      </c>
      <c r="R142" s="31">
        <f t="shared" si="195"/>
        <v>37819.800000000003</v>
      </c>
      <c r="S142" s="31">
        <f t="shared" si="195"/>
        <v>0</v>
      </c>
      <c r="T142" s="59">
        <f t="shared" si="190"/>
        <v>0</v>
      </c>
      <c r="U142" s="31">
        <f t="shared" si="197"/>
        <v>0</v>
      </c>
      <c r="V142" s="31">
        <f t="shared" si="197"/>
        <v>37819.800000000003</v>
      </c>
      <c r="W142" s="31">
        <f t="shared" si="197"/>
        <v>0</v>
      </c>
      <c r="X142" s="31">
        <f t="shared" si="197"/>
        <v>37819.800000000003</v>
      </c>
    </row>
    <row r="143" spans="1:24">
      <c r="A143" s="32" t="s">
        <v>114</v>
      </c>
      <c r="B143" s="33" t="s">
        <v>595</v>
      </c>
      <c r="C143" s="33" t="s">
        <v>34</v>
      </c>
      <c r="D143" s="33" t="s">
        <v>233</v>
      </c>
      <c r="E143" s="33" t="s">
        <v>115</v>
      </c>
      <c r="F143" s="22">
        <v>37819.800000000003</v>
      </c>
      <c r="G143" s="22"/>
      <c r="H143" s="60">
        <f t="shared" si="184"/>
        <v>0</v>
      </c>
      <c r="I143" s="22"/>
      <c r="J143" s="22">
        <f>F143+I143</f>
        <v>37819.800000000003</v>
      </c>
      <c r="K143" s="22"/>
      <c r="L143" s="61">
        <f t="shared" si="186"/>
        <v>0</v>
      </c>
      <c r="M143" s="22"/>
      <c r="N143" s="22">
        <f>F143+I143+M143</f>
        <v>37819.800000000003</v>
      </c>
      <c r="O143" s="22"/>
      <c r="P143" s="60">
        <f t="shared" si="188"/>
        <v>0</v>
      </c>
      <c r="Q143" s="22"/>
      <c r="R143" s="22">
        <f>J143+M143+Q143</f>
        <v>37819.800000000003</v>
      </c>
      <c r="S143" s="22"/>
      <c r="T143" s="61">
        <f t="shared" si="190"/>
        <v>0</v>
      </c>
      <c r="U143" s="22"/>
      <c r="V143" s="22">
        <f>N143+Q143+U143</f>
        <v>37819.800000000003</v>
      </c>
      <c r="W143" s="22"/>
      <c r="X143" s="22">
        <f>V143+W143</f>
        <v>37819.800000000003</v>
      </c>
    </row>
    <row r="144" spans="1:24">
      <c r="A144" s="29" t="s">
        <v>160</v>
      </c>
      <c r="B144" s="30" t="s">
        <v>595</v>
      </c>
      <c r="C144" s="30" t="s">
        <v>34</v>
      </c>
      <c r="D144" s="30" t="s">
        <v>234</v>
      </c>
      <c r="E144" s="30"/>
      <c r="F144" s="31">
        <v>4032.1</v>
      </c>
      <c r="G144" s="31">
        <f t="shared" ref="G144:X144" si="198">G145+G147</f>
        <v>0</v>
      </c>
      <c r="H144" s="58">
        <f t="shared" si="198"/>
        <v>0</v>
      </c>
      <c r="I144" s="31">
        <f t="shared" si="198"/>
        <v>0</v>
      </c>
      <c r="J144" s="31">
        <f t="shared" si="198"/>
        <v>17487.5</v>
      </c>
      <c r="K144" s="31">
        <f t="shared" si="198"/>
        <v>0</v>
      </c>
      <c r="L144" s="59">
        <f t="shared" si="198"/>
        <v>0</v>
      </c>
      <c r="M144" s="31">
        <f t="shared" si="198"/>
        <v>0</v>
      </c>
      <c r="N144" s="31">
        <f t="shared" si="198"/>
        <v>17487.5</v>
      </c>
      <c r="O144" s="31">
        <f t="shared" si="198"/>
        <v>0</v>
      </c>
      <c r="P144" s="58">
        <f t="shared" si="198"/>
        <v>0</v>
      </c>
      <c r="Q144" s="31">
        <f t="shared" si="198"/>
        <v>0</v>
      </c>
      <c r="R144" s="31">
        <f t="shared" si="198"/>
        <v>17487.5</v>
      </c>
      <c r="S144" s="31">
        <f t="shared" si="198"/>
        <v>0</v>
      </c>
      <c r="T144" s="59">
        <f t="shared" si="198"/>
        <v>0</v>
      </c>
      <c r="U144" s="31">
        <f t="shared" si="198"/>
        <v>0</v>
      </c>
      <c r="V144" s="31">
        <f t="shared" si="198"/>
        <v>17487.5</v>
      </c>
      <c r="W144" s="31">
        <f t="shared" si="198"/>
        <v>0</v>
      </c>
      <c r="X144" s="31">
        <f t="shared" si="198"/>
        <v>17487.5</v>
      </c>
    </row>
    <row r="145" spans="1:24" ht="38.25">
      <c r="A145" s="29" t="s">
        <v>162</v>
      </c>
      <c r="B145" s="30" t="s">
        <v>595</v>
      </c>
      <c r="C145" s="30" t="s">
        <v>34</v>
      </c>
      <c r="D145" s="30" t="s">
        <v>235</v>
      </c>
      <c r="E145" s="30"/>
      <c r="F145" s="31">
        <v>4032.1</v>
      </c>
      <c r="G145" s="31">
        <f t="shared" ref="G145:K145" si="199">G146</f>
        <v>0</v>
      </c>
      <c r="H145" s="58">
        <f t="shared" ref="H145:H146" si="200">G145/N145</f>
        <v>0</v>
      </c>
      <c r="I145" s="31">
        <f t="shared" ref="I145" si="201">I146</f>
        <v>0</v>
      </c>
      <c r="J145" s="31">
        <f t="shared" si="199"/>
        <v>4032.1</v>
      </c>
      <c r="K145" s="31">
        <f t="shared" si="199"/>
        <v>0</v>
      </c>
      <c r="L145" s="59">
        <f t="shared" ref="L145:L146" si="202">K145/J145</f>
        <v>0</v>
      </c>
      <c r="M145" s="31">
        <f t="shared" ref="M145:S145" si="203">M146</f>
        <v>0</v>
      </c>
      <c r="N145" s="31">
        <f t="shared" si="203"/>
        <v>4032.1</v>
      </c>
      <c r="O145" s="31">
        <f t="shared" si="203"/>
        <v>0</v>
      </c>
      <c r="P145" s="58">
        <f t="shared" ref="P145:P146" si="204">O145/N145</f>
        <v>0</v>
      </c>
      <c r="Q145" s="31">
        <f t="shared" ref="Q145" si="205">Q146</f>
        <v>0</v>
      </c>
      <c r="R145" s="31">
        <f t="shared" si="203"/>
        <v>4032.1</v>
      </c>
      <c r="S145" s="31">
        <f t="shared" si="203"/>
        <v>0</v>
      </c>
      <c r="T145" s="59">
        <f t="shared" ref="T145:T146" si="206">S145/R145</f>
        <v>0</v>
      </c>
      <c r="U145" s="31">
        <f t="shared" ref="U145:X145" si="207">U146</f>
        <v>0</v>
      </c>
      <c r="V145" s="31">
        <f t="shared" si="207"/>
        <v>4032.1</v>
      </c>
      <c r="W145" s="31">
        <f t="shared" si="207"/>
        <v>0</v>
      </c>
      <c r="X145" s="31">
        <f t="shared" si="207"/>
        <v>4032.1</v>
      </c>
    </row>
    <row r="146" spans="1:24">
      <c r="A146" s="32" t="s">
        <v>114</v>
      </c>
      <c r="B146" s="33" t="s">
        <v>595</v>
      </c>
      <c r="C146" s="33" t="s">
        <v>34</v>
      </c>
      <c r="D146" s="33" t="s">
        <v>235</v>
      </c>
      <c r="E146" s="33" t="s">
        <v>115</v>
      </c>
      <c r="F146" s="22">
        <v>4032.1</v>
      </c>
      <c r="G146" s="22"/>
      <c r="H146" s="60">
        <f t="shared" si="200"/>
        <v>0</v>
      </c>
      <c r="I146" s="22"/>
      <c r="J146" s="22">
        <f>F146+I146</f>
        <v>4032.1</v>
      </c>
      <c r="K146" s="22"/>
      <c r="L146" s="61">
        <f t="shared" si="202"/>
        <v>0</v>
      </c>
      <c r="M146" s="22"/>
      <c r="N146" s="22">
        <f>F146+I146+M146</f>
        <v>4032.1</v>
      </c>
      <c r="O146" s="22"/>
      <c r="P146" s="60">
        <f t="shared" si="204"/>
        <v>0</v>
      </c>
      <c r="Q146" s="22"/>
      <c r="R146" s="22">
        <f>J146+M146+Q146</f>
        <v>4032.1</v>
      </c>
      <c r="S146" s="22"/>
      <c r="T146" s="61">
        <f t="shared" si="206"/>
        <v>0</v>
      </c>
      <c r="U146" s="22"/>
      <c r="V146" s="22">
        <f>N146+Q146+U146</f>
        <v>4032.1</v>
      </c>
      <c r="W146" s="22"/>
      <c r="X146" s="22">
        <f>V146+W146</f>
        <v>4032.1</v>
      </c>
    </row>
    <row r="147" spans="1:24" ht="25.5">
      <c r="A147" s="29" t="s">
        <v>474</v>
      </c>
      <c r="B147" s="30" t="s">
        <v>595</v>
      </c>
      <c r="C147" s="30" t="s">
        <v>34</v>
      </c>
      <c r="D147" s="30" t="s">
        <v>475</v>
      </c>
      <c r="E147" s="30"/>
      <c r="F147" s="31">
        <v>13455.4</v>
      </c>
      <c r="G147" s="31">
        <f t="shared" ref="G147:W150" si="208">G148</f>
        <v>0</v>
      </c>
      <c r="H147" s="58">
        <f t="shared" si="184"/>
        <v>0</v>
      </c>
      <c r="I147" s="31">
        <f t="shared" si="208"/>
        <v>0</v>
      </c>
      <c r="J147" s="31">
        <f t="shared" si="208"/>
        <v>13455.4</v>
      </c>
      <c r="K147" s="31">
        <f t="shared" si="208"/>
        <v>0</v>
      </c>
      <c r="L147" s="59">
        <f t="shared" si="186"/>
        <v>0</v>
      </c>
      <c r="M147" s="31">
        <f t="shared" si="208"/>
        <v>0</v>
      </c>
      <c r="N147" s="31">
        <f t="shared" si="208"/>
        <v>13455.4</v>
      </c>
      <c r="O147" s="31">
        <f t="shared" si="208"/>
        <v>0</v>
      </c>
      <c r="P147" s="58">
        <f t="shared" si="188"/>
        <v>0</v>
      </c>
      <c r="Q147" s="31">
        <f t="shared" si="208"/>
        <v>0</v>
      </c>
      <c r="R147" s="31">
        <f t="shared" si="208"/>
        <v>13455.4</v>
      </c>
      <c r="S147" s="31">
        <f t="shared" si="208"/>
        <v>0</v>
      </c>
      <c r="T147" s="59">
        <f t="shared" si="190"/>
        <v>0</v>
      </c>
      <c r="U147" s="31">
        <f t="shared" si="208"/>
        <v>0</v>
      </c>
      <c r="V147" s="31">
        <f t="shared" si="208"/>
        <v>13455.4</v>
      </c>
      <c r="W147" s="31">
        <f t="shared" si="208"/>
        <v>0</v>
      </c>
      <c r="X147" s="31">
        <f t="shared" ref="U147:X150" si="209">X148</f>
        <v>13455.4</v>
      </c>
    </row>
    <row r="148" spans="1:24" ht="38.25">
      <c r="A148" s="29" t="s">
        <v>489</v>
      </c>
      <c r="B148" s="30" t="s">
        <v>595</v>
      </c>
      <c r="C148" s="30" t="s">
        <v>34</v>
      </c>
      <c r="D148" s="30" t="s">
        <v>490</v>
      </c>
      <c r="E148" s="30"/>
      <c r="F148" s="31">
        <v>13455.4</v>
      </c>
      <c r="G148" s="31">
        <f t="shared" si="208"/>
        <v>0</v>
      </c>
      <c r="H148" s="58">
        <f t="shared" si="184"/>
        <v>0</v>
      </c>
      <c r="I148" s="31">
        <f t="shared" si="208"/>
        <v>0</v>
      </c>
      <c r="J148" s="31">
        <f t="shared" si="208"/>
        <v>13455.4</v>
      </c>
      <c r="K148" s="31">
        <f t="shared" si="208"/>
        <v>0</v>
      </c>
      <c r="L148" s="59">
        <f t="shared" si="186"/>
        <v>0</v>
      </c>
      <c r="M148" s="31">
        <f t="shared" si="208"/>
        <v>0</v>
      </c>
      <c r="N148" s="31">
        <f t="shared" si="208"/>
        <v>13455.4</v>
      </c>
      <c r="O148" s="31">
        <f t="shared" si="208"/>
        <v>0</v>
      </c>
      <c r="P148" s="58">
        <f t="shared" si="188"/>
        <v>0</v>
      </c>
      <c r="Q148" s="31">
        <f t="shared" si="208"/>
        <v>0</v>
      </c>
      <c r="R148" s="31">
        <f t="shared" si="208"/>
        <v>13455.4</v>
      </c>
      <c r="S148" s="31">
        <f t="shared" si="208"/>
        <v>0</v>
      </c>
      <c r="T148" s="59">
        <f t="shared" si="190"/>
        <v>0</v>
      </c>
      <c r="U148" s="31">
        <f t="shared" si="209"/>
        <v>0</v>
      </c>
      <c r="V148" s="31">
        <f t="shared" si="208"/>
        <v>13455.4</v>
      </c>
      <c r="W148" s="31">
        <f t="shared" si="209"/>
        <v>0</v>
      </c>
      <c r="X148" s="31">
        <f t="shared" si="209"/>
        <v>13455.4</v>
      </c>
    </row>
    <row r="149" spans="1:24">
      <c r="A149" s="29" t="s">
        <v>124</v>
      </c>
      <c r="B149" s="30" t="s">
        <v>595</v>
      </c>
      <c r="C149" s="30" t="s">
        <v>34</v>
      </c>
      <c r="D149" s="30" t="s">
        <v>491</v>
      </c>
      <c r="E149" s="30"/>
      <c r="F149" s="31">
        <v>13455.4</v>
      </c>
      <c r="G149" s="31">
        <f t="shared" si="208"/>
        <v>0</v>
      </c>
      <c r="H149" s="31">
        <f t="shared" si="208"/>
        <v>0</v>
      </c>
      <c r="I149" s="31">
        <f t="shared" si="208"/>
        <v>0</v>
      </c>
      <c r="J149" s="31">
        <f t="shared" si="208"/>
        <v>13455.4</v>
      </c>
      <c r="K149" s="31">
        <f t="shared" si="208"/>
        <v>0</v>
      </c>
      <c r="L149" s="62">
        <f t="shared" si="186"/>
        <v>0</v>
      </c>
      <c r="M149" s="31">
        <f t="shared" si="208"/>
        <v>0</v>
      </c>
      <c r="N149" s="31">
        <f>N150</f>
        <v>13455.4</v>
      </c>
      <c r="O149" s="31">
        <f t="shared" si="208"/>
        <v>0</v>
      </c>
      <c r="P149" s="58">
        <f t="shared" si="188"/>
        <v>0</v>
      </c>
      <c r="Q149" s="31">
        <f t="shared" si="208"/>
        <v>0</v>
      </c>
      <c r="R149" s="31">
        <f>R150</f>
        <v>13455.4</v>
      </c>
      <c r="S149" s="31">
        <f t="shared" si="208"/>
        <v>0</v>
      </c>
      <c r="T149" s="62">
        <f t="shared" si="190"/>
        <v>0</v>
      </c>
      <c r="U149" s="31">
        <f t="shared" si="209"/>
        <v>0</v>
      </c>
      <c r="V149" s="31">
        <f>V150</f>
        <v>13455.4</v>
      </c>
      <c r="W149" s="31">
        <f t="shared" si="209"/>
        <v>0</v>
      </c>
      <c r="X149" s="31">
        <f t="shared" si="209"/>
        <v>13455.4</v>
      </c>
    </row>
    <row r="150" spans="1:24">
      <c r="A150" s="29" t="s">
        <v>132</v>
      </c>
      <c r="B150" s="30" t="s">
        <v>595</v>
      </c>
      <c r="C150" s="30" t="s">
        <v>34</v>
      </c>
      <c r="D150" s="30" t="s">
        <v>492</v>
      </c>
      <c r="E150" s="30"/>
      <c r="F150" s="31">
        <v>13455.4</v>
      </c>
      <c r="G150" s="31">
        <f t="shared" si="208"/>
        <v>0</v>
      </c>
      <c r="H150" s="58">
        <f>G150/N150</f>
        <v>0</v>
      </c>
      <c r="I150" s="31">
        <f t="shared" si="208"/>
        <v>0</v>
      </c>
      <c r="J150" s="31">
        <f t="shared" si="208"/>
        <v>13455.4</v>
      </c>
      <c r="K150" s="31">
        <f t="shared" si="208"/>
        <v>0</v>
      </c>
      <c r="L150" s="59">
        <f t="shared" si="186"/>
        <v>0</v>
      </c>
      <c r="M150" s="31">
        <f t="shared" si="208"/>
        <v>0</v>
      </c>
      <c r="N150" s="31">
        <f t="shared" si="208"/>
        <v>13455.4</v>
      </c>
      <c r="O150" s="31">
        <f t="shared" si="208"/>
        <v>0</v>
      </c>
      <c r="P150" s="58">
        <f t="shared" si="188"/>
        <v>0</v>
      </c>
      <c r="Q150" s="31">
        <f t="shared" si="208"/>
        <v>0</v>
      </c>
      <c r="R150" s="31">
        <f t="shared" si="208"/>
        <v>13455.4</v>
      </c>
      <c r="S150" s="31">
        <f t="shared" si="208"/>
        <v>0</v>
      </c>
      <c r="T150" s="59">
        <f t="shared" si="190"/>
        <v>0</v>
      </c>
      <c r="U150" s="31">
        <f t="shared" si="209"/>
        <v>0</v>
      </c>
      <c r="V150" s="31">
        <f t="shared" si="208"/>
        <v>13455.4</v>
      </c>
      <c r="W150" s="31">
        <f t="shared" si="209"/>
        <v>0</v>
      </c>
      <c r="X150" s="31">
        <f t="shared" si="209"/>
        <v>13455.4</v>
      </c>
    </row>
    <row r="151" spans="1:24">
      <c r="A151" s="32" t="s">
        <v>114</v>
      </c>
      <c r="B151" s="33" t="s">
        <v>595</v>
      </c>
      <c r="C151" s="33" t="s">
        <v>34</v>
      </c>
      <c r="D151" s="33" t="s">
        <v>492</v>
      </c>
      <c r="E151" s="33" t="s">
        <v>115</v>
      </c>
      <c r="F151" s="22">
        <v>13455.4</v>
      </c>
      <c r="G151" s="22"/>
      <c r="H151" s="60">
        <f>G151/N151</f>
        <v>0</v>
      </c>
      <c r="I151" s="22"/>
      <c r="J151" s="22">
        <f>F151+I151</f>
        <v>13455.4</v>
      </c>
      <c r="K151" s="22"/>
      <c r="L151" s="61">
        <f t="shared" si="186"/>
        <v>0</v>
      </c>
      <c r="M151" s="22"/>
      <c r="N151" s="22">
        <f>F151+I151+M151</f>
        <v>13455.4</v>
      </c>
      <c r="O151" s="22"/>
      <c r="P151" s="60">
        <f t="shared" si="188"/>
        <v>0</v>
      </c>
      <c r="Q151" s="22"/>
      <c r="R151" s="22">
        <f>J151+M151+Q151</f>
        <v>13455.4</v>
      </c>
      <c r="S151" s="22"/>
      <c r="T151" s="61">
        <f t="shared" si="190"/>
        <v>0</v>
      </c>
      <c r="U151" s="22"/>
      <c r="V151" s="22">
        <f>N151+Q151+U151</f>
        <v>13455.4</v>
      </c>
      <c r="W151" s="22"/>
      <c r="X151" s="22">
        <f>V151+W151</f>
        <v>13455.4</v>
      </c>
    </row>
    <row r="152" spans="1:24">
      <c r="A152" s="39" t="s">
        <v>35</v>
      </c>
      <c r="B152" s="40" t="s">
        <v>595</v>
      </c>
      <c r="C152" s="40" t="s">
        <v>36</v>
      </c>
      <c r="D152" s="40"/>
      <c r="E152" s="40"/>
      <c r="F152" s="31">
        <v>2494.5</v>
      </c>
      <c r="G152" s="31">
        <f t="shared" ref="G152:X157" si="210">G153</f>
        <v>0</v>
      </c>
      <c r="H152" s="31">
        <f t="shared" si="210"/>
        <v>0</v>
      </c>
      <c r="I152" s="31">
        <f t="shared" si="210"/>
        <v>0</v>
      </c>
      <c r="J152" s="31">
        <f t="shared" si="210"/>
        <v>2494.5</v>
      </c>
      <c r="K152" s="31">
        <f t="shared" si="210"/>
        <v>0</v>
      </c>
      <c r="L152" s="31">
        <f t="shared" si="210"/>
        <v>0</v>
      </c>
      <c r="M152" s="31">
        <f t="shared" si="210"/>
        <v>0</v>
      </c>
      <c r="N152" s="31">
        <f t="shared" si="210"/>
        <v>2494.5</v>
      </c>
      <c r="O152" s="31">
        <f t="shared" si="210"/>
        <v>0</v>
      </c>
      <c r="P152" s="31">
        <f t="shared" si="210"/>
        <v>0</v>
      </c>
      <c r="Q152" s="31">
        <f t="shared" si="210"/>
        <v>0</v>
      </c>
      <c r="R152" s="31">
        <f t="shared" si="210"/>
        <v>2494.5</v>
      </c>
      <c r="S152" s="31">
        <f t="shared" si="210"/>
        <v>0</v>
      </c>
      <c r="T152" s="31">
        <f t="shared" si="210"/>
        <v>0</v>
      </c>
      <c r="U152" s="31">
        <f t="shared" si="210"/>
        <v>0</v>
      </c>
      <c r="V152" s="31">
        <f t="shared" si="210"/>
        <v>2494.5</v>
      </c>
      <c r="W152" s="31">
        <f t="shared" si="210"/>
        <v>0</v>
      </c>
      <c r="X152" s="31">
        <f t="shared" si="210"/>
        <v>2494.5</v>
      </c>
    </row>
    <row r="153" spans="1:24" ht="25.5">
      <c r="A153" s="29" t="s">
        <v>518</v>
      </c>
      <c r="B153" s="30" t="s">
        <v>595</v>
      </c>
      <c r="C153" s="30" t="s">
        <v>36</v>
      </c>
      <c r="D153" s="30" t="s">
        <v>519</v>
      </c>
      <c r="E153" s="30"/>
      <c r="F153" s="31">
        <v>2494.5</v>
      </c>
      <c r="G153" s="31">
        <f t="shared" si="210"/>
        <v>0</v>
      </c>
      <c r="H153" s="58">
        <f t="shared" si="210"/>
        <v>0</v>
      </c>
      <c r="I153" s="31">
        <f t="shared" si="210"/>
        <v>0</v>
      </c>
      <c r="J153" s="31">
        <f t="shared" si="210"/>
        <v>2494.5</v>
      </c>
      <c r="K153" s="31">
        <f t="shared" si="210"/>
        <v>0</v>
      </c>
      <c r="L153" s="59">
        <f t="shared" si="210"/>
        <v>0</v>
      </c>
      <c r="M153" s="31">
        <f t="shared" si="210"/>
        <v>0</v>
      </c>
      <c r="N153" s="31">
        <f t="shared" si="210"/>
        <v>2494.5</v>
      </c>
      <c r="O153" s="31">
        <f t="shared" si="210"/>
        <v>0</v>
      </c>
      <c r="P153" s="58">
        <f t="shared" si="210"/>
        <v>0</v>
      </c>
      <c r="Q153" s="31">
        <f t="shared" si="210"/>
        <v>0</v>
      </c>
      <c r="R153" s="31">
        <f t="shared" si="210"/>
        <v>2494.5</v>
      </c>
      <c r="S153" s="31">
        <f t="shared" si="210"/>
        <v>0</v>
      </c>
      <c r="T153" s="59">
        <f t="shared" si="210"/>
        <v>0</v>
      </c>
      <c r="U153" s="31">
        <f t="shared" si="210"/>
        <v>0</v>
      </c>
      <c r="V153" s="31">
        <f t="shared" si="210"/>
        <v>2494.5</v>
      </c>
      <c r="W153" s="31">
        <f t="shared" si="210"/>
        <v>0</v>
      </c>
      <c r="X153" s="31">
        <f t="shared" si="210"/>
        <v>2494.5</v>
      </c>
    </row>
    <row r="154" spans="1:24" ht="25.5">
      <c r="A154" s="29" t="s">
        <v>518</v>
      </c>
      <c r="B154" s="30" t="s">
        <v>595</v>
      </c>
      <c r="C154" s="30" t="s">
        <v>36</v>
      </c>
      <c r="D154" s="30" t="s">
        <v>520</v>
      </c>
      <c r="E154" s="30"/>
      <c r="F154" s="31">
        <v>2494.5</v>
      </c>
      <c r="G154" s="31">
        <f t="shared" si="210"/>
        <v>0</v>
      </c>
      <c r="H154" s="58">
        <f t="shared" si="210"/>
        <v>0</v>
      </c>
      <c r="I154" s="31">
        <f t="shared" si="210"/>
        <v>0</v>
      </c>
      <c r="J154" s="31">
        <f t="shared" si="210"/>
        <v>2494.5</v>
      </c>
      <c r="K154" s="31">
        <f t="shared" si="210"/>
        <v>0</v>
      </c>
      <c r="L154" s="59">
        <f t="shared" si="210"/>
        <v>0</v>
      </c>
      <c r="M154" s="31">
        <f t="shared" si="210"/>
        <v>0</v>
      </c>
      <c r="N154" s="31">
        <f t="shared" si="210"/>
        <v>2494.5</v>
      </c>
      <c r="O154" s="31">
        <f t="shared" si="210"/>
        <v>0</v>
      </c>
      <c r="P154" s="58">
        <f t="shared" si="210"/>
        <v>0</v>
      </c>
      <c r="Q154" s="31">
        <f t="shared" si="210"/>
        <v>0</v>
      </c>
      <c r="R154" s="31">
        <f t="shared" si="210"/>
        <v>2494.5</v>
      </c>
      <c r="S154" s="31">
        <f t="shared" si="210"/>
        <v>0</v>
      </c>
      <c r="T154" s="59">
        <f t="shared" si="210"/>
        <v>0</v>
      </c>
      <c r="U154" s="31">
        <f t="shared" si="210"/>
        <v>0</v>
      </c>
      <c r="V154" s="31">
        <f t="shared" si="210"/>
        <v>2494.5</v>
      </c>
      <c r="W154" s="31">
        <f t="shared" si="210"/>
        <v>0</v>
      </c>
      <c r="X154" s="31">
        <f t="shared" si="210"/>
        <v>2494.5</v>
      </c>
    </row>
    <row r="155" spans="1:24">
      <c r="A155" s="29" t="s">
        <v>124</v>
      </c>
      <c r="B155" s="30" t="s">
        <v>595</v>
      </c>
      <c r="C155" s="30" t="s">
        <v>36</v>
      </c>
      <c r="D155" s="30" t="s">
        <v>521</v>
      </c>
      <c r="E155" s="30"/>
      <c r="F155" s="31">
        <v>2494.5</v>
      </c>
      <c r="G155" s="31">
        <f t="shared" si="210"/>
        <v>0</v>
      </c>
      <c r="H155" s="31">
        <f t="shared" si="210"/>
        <v>0</v>
      </c>
      <c r="I155" s="31">
        <f t="shared" si="210"/>
        <v>0</v>
      </c>
      <c r="J155" s="31">
        <f t="shared" si="210"/>
        <v>2494.5</v>
      </c>
      <c r="K155" s="31">
        <f t="shared" si="210"/>
        <v>0</v>
      </c>
      <c r="L155" s="62">
        <f t="shared" ref="L155:L158" si="211">K155/J155</f>
        <v>0</v>
      </c>
      <c r="M155" s="31">
        <f t="shared" si="210"/>
        <v>0</v>
      </c>
      <c r="N155" s="31">
        <f>N156</f>
        <v>2494.5</v>
      </c>
      <c r="O155" s="31">
        <f t="shared" si="210"/>
        <v>0</v>
      </c>
      <c r="P155" s="58">
        <f t="shared" ref="P155:P158" si="212">O155/N155</f>
        <v>0</v>
      </c>
      <c r="Q155" s="31">
        <f t="shared" si="210"/>
        <v>0</v>
      </c>
      <c r="R155" s="31">
        <f>R156</f>
        <v>2494.5</v>
      </c>
      <c r="S155" s="31">
        <f t="shared" si="210"/>
        <v>0</v>
      </c>
      <c r="T155" s="62">
        <f t="shared" ref="T155:T158" si="213">S155/R155</f>
        <v>0</v>
      </c>
      <c r="U155" s="31">
        <f t="shared" si="210"/>
        <v>0</v>
      </c>
      <c r="V155" s="31">
        <f>V156</f>
        <v>2494.5</v>
      </c>
      <c r="W155" s="31">
        <f t="shared" si="210"/>
        <v>0</v>
      </c>
      <c r="X155" s="31">
        <f t="shared" si="210"/>
        <v>2494.5</v>
      </c>
    </row>
    <row r="156" spans="1:24" ht="25.5">
      <c r="A156" s="29" t="s">
        <v>213</v>
      </c>
      <c r="B156" s="30" t="s">
        <v>595</v>
      </c>
      <c r="C156" s="30" t="s">
        <v>36</v>
      </c>
      <c r="D156" s="30" t="s">
        <v>522</v>
      </c>
      <c r="E156" s="30"/>
      <c r="F156" s="31">
        <v>2494.5</v>
      </c>
      <c r="G156" s="31">
        <f t="shared" si="210"/>
        <v>0</v>
      </c>
      <c r="H156" s="58">
        <f t="shared" ref="H156:H158" si="214">G156/N156</f>
        <v>0</v>
      </c>
      <c r="I156" s="31">
        <f t="shared" si="210"/>
        <v>0</v>
      </c>
      <c r="J156" s="31">
        <f t="shared" si="210"/>
        <v>2494.5</v>
      </c>
      <c r="K156" s="31">
        <f t="shared" si="210"/>
        <v>0</v>
      </c>
      <c r="L156" s="59">
        <f t="shared" si="211"/>
        <v>0</v>
      </c>
      <c r="M156" s="31">
        <f t="shared" si="210"/>
        <v>0</v>
      </c>
      <c r="N156" s="31">
        <f t="shared" si="210"/>
        <v>2494.5</v>
      </c>
      <c r="O156" s="31">
        <f t="shared" si="210"/>
        <v>0</v>
      </c>
      <c r="P156" s="58">
        <f t="shared" si="212"/>
        <v>0</v>
      </c>
      <c r="Q156" s="31">
        <f t="shared" si="210"/>
        <v>0</v>
      </c>
      <c r="R156" s="31">
        <f t="shared" si="210"/>
        <v>2494.5</v>
      </c>
      <c r="S156" s="31">
        <f t="shared" si="210"/>
        <v>0</v>
      </c>
      <c r="T156" s="59">
        <f t="shared" si="213"/>
        <v>0</v>
      </c>
      <c r="U156" s="31">
        <f t="shared" si="210"/>
        <v>0</v>
      </c>
      <c r="V156" s="31">
        <f t="shared" si="210"/>
        <v>2494.5</v>
      </c>
      <c r="W156" s="31">
        <f t="shared" si="210"/>
        <v>0</v>
      </c>
      <c r="X156" s="31">
        <f t="shared" si="210"/>
        <v>2494.5</v>
      </c>
    </row>
    <row r="157" spans="1:24">
      <c r="A157" s="29" t="s">
        <v>523</v>
      </c>
      <c r="B157" s="30" t="s">
        <v>595</v>
      </c>
      <c r="C157" s="30" t="s">
        <v>36</v>
      </c>
      <c r="D157" s="30" t="s">
        <v>524</v>
      </c>
      <c r="E157" s="30"/>
      <c r="F157" s="31">
        <v>2494.5</v>
      </c>
      <c r="G157" s="31">
        <f t="shared" si="210"/>
        <v>0</v>
      </c>
      <c r="H157" s="58">
        <f t="shared" si="214"/>
        <v>0</v>
      </c>
      <c r="I157" s="31">
        <f t="shared" si="210"/>
        <v>0</v>
      </c>
      <c r="J157" s="31">
        <f t="shared" si="210"/>
        <v>2494.5</v>
      </c>
      <c r="K157" s="31">
        <f t="shared" si="210"/>
        <v>0</v>
      </c>
      <c r="L157" s="59">
        <f t="shared" si="211"/>
        <v>0</v>
      </c>
      <c r="M157" s="31">
        <f t="shared" si="210"/>
        <v>0</v>
      </c>
      <c r="N157" s="31">
        <f t="shared" si="210"/>
        <v>2494.5</v>
      </c>
      <c r="O157" s="31">
        <f t="shared" si="210"/>
        <v>0</v>
      </c>
      <c r="P157" s="58">
        <f t="shared" si="212"/>
        <v>0</v>
      </c>
      <c r="Q157" s="31">
        <f t="shared" si="210"/>
        <v>0</v>
      </c>
      <c r="R157" s="31">
        <f t="shared" si="210"/>
        <v>2494.5</v>
      </c>
      <c r="S157" s="31">
        <f t="shared" si="210"/>
        <v>0</v>
      </c>
      <c r="T157" s="59">
        <f t="shared" si="213"/>
        <v>0</v>
      </c>
      <c r="U157" s="31">
        <f t="shared" si="210"/>
        <v>0</v>
      </c>
      <c r="V157" s="31">
        <f t="shared" si="210"/>
        <v>2494.5</v>
      </c>
      <c r="W157" s="31">
        <f t="shared" si="210"/>
        <v>0</v>
      </c>
      <c r="X157" s="31">
        <f t="shared" si="210"/>
        <v>2494.5</v>
      </c>
    </row>
    <row r="158" spans="1:24">
      <c r="A158" s="32" t="s">
        <v>114</v>
      </c>
      <c r="B158" s="33" t="s">
        <v>595</v>
      </c>
      <c r="C158" s="33" t="s">
        <v>36</v>
      </c>
      <c r="D158" s="33" t="s">
        <v>524</v>
      </c>
      <c r="E158" s="33" t="s">
        <v>115</v>
      </c>
      <c r="F158" s="22">
        <v>2494.5</v>
      </c>
      <c r="G158" s="22"/>
      <c r="H158" s="60">
        <f t="shared" si="214"/>
        <v>0</v>
      </c>
      <c r="I158" s="22"/>
      <c r="J158" s="22">
        <f>F158+I158</f>
        <v>2494.5</v>
      </c>
      <c r="K158" s="22"/>
      <c r="L158" s="61">
        <f t="shared" si="211"/>
        <v>0</v>
      </c>
      <c r="M158" s="22"/>
      <c r="N158" s="22">
        <f>F158+I158+M158</f>
        <v>2494.5</v>
      </c>
      <c r="O158" s="22"/>
      <c r="P158" s="60">
        <f t="shared" si="212"/>
        <v>0</v>
      </c>
      <c r="Q158" s="22"/>
      <c r="R158" s="22">
        <f>J158+M158+Q158</f>
        <v>2494.5</v>
      </c>
      <c r="S158" s="22"/>
      <c r="T158" s="61">
        <f t="shared" si="213"/>
        <v>0</v>
      </c>
      <c r="U158" s="22"/>
      <c r="V158" s="22">
        <f>N158+Q158+U158</f>
        <v>2494.5</v>
      </c>
      <c r="W158" s="22"/>
      <c r="X158" s="22">
        <f>V158+W158</f>
        <v>2494.5</v>
      </c>
    </row>
    <row r="159" spans="1:24">
      <c r="A159" s="39" t="s">
        <v>37</v>
      </c>
      <c r="B159" s="40" t="s">
        <v>595</v>
      </c>
      <c r="C159" s="40" t="s">
        <v>38</v>
      </c>
      <c r="D159" s="40"/>
      <c r="E159" s="40"/>
      <c r="F159" s="31">
        <v>14892.2</v>
      </c>
      <c r="G159" s="31" t="e">
        <f>#REF!+G160</f>
        <v>#REF!</v>
      </c>
      <c r="H159" s="31" t="e">
        <f>#REF!+H160</f>
        <v>#REF!</v>
      </c>
      <c r="I159" s="31" t="e">
        <f>#REF!+I160</f>
        <v>#REF!</v>
      </c>
      <c r="J159" s="31" t="e">
        <f>#REF!+J160</f>
        <v>#REF!</v>
      </c>
      <c r="K159" s="31" t="e">
        <f>#REF!+K160</f>
        <v>#REF!</v>
      </c>
      <c r="L159" s="62" t="e">
        <f t="shared" si="186"/>
        <v>#REF!</v>
      </c>
      <c r="M159" s="31" t="e">
        <f>#REF!+M160</f>
        <v>#REF!</v>
      </c>
      <c r="N159" s="31" t="e">
        <f>#REF!+N160</f>
        <v>#REF!</v>
      </c>
      <c r="O159" s="31" t="e">
        <f>#REF!+O160</f>
        <v>#REF!</v>
      </c>
      <c r="P159" s="58" t="e">
        <f t="shared" si="188"/>
        <v>#REF!</v>
      </c>
      <c r="Q159" s="31" t="e">
        <f>#REF!+Q160</f>
        <v>#REF!</v>
      </c>
      <c r="R159" s="31" t="e">
        <f>#REF!+R160</f>
        <v>#REF!</v>
      </c>
      <c r="S159" s="31" t="e">
        <f>#REF!+S160</f>
        <v>#REF!</v>
      </c>
      <c r="T159" s="62" t="e">
        <f t="shared" si="190"/>
        <v>#REF!</v>
      </c>
      <c r="U159" s="31" t="e">
        <f>#REF!+U160</f>
        <v>#REF!</v>
      </c>
      <c r="V159" s="31" t="e">
        <f>#REF!+V160</f>
        <v>#REF!</v>
      </c>
      <c r="W159" s="31" t="e">
        <f>#REF!+W160</f>
        <v>#REF!</v>
      </c>
      <c r="X159" s="31" t="e">
        <f>#REF!+X160</f>
        <v>#REF!</v>
      </c>
    </row>
    <row r="160" spans="1:24">
      <c r="A160" s="39" t="s">
        <v>39</v>
      </c>
      <c r="B160" s="40" t="s">
        <v>595</v>
      </c>
      <c r="C160" s="40" t="s">
        <v>40</v>
      </c>
      <c r="D160" s="40"/>
      <c r="E160" s="40"/>
      <c r="F160" s="31">
        <v>14892.2</v>
      </c>
      <c r="G160" s="31">
        <f t="shared" ref="G160:X160" si="215">G167+G161</f>
        <v>0</v>
      </c>
      <c r="H160" s="58">
        <f t="shared" si="215"/>
        <v>0</v>
      </c>
      <c r="I160" s="31">
        <f t="shared" si="215"/>
        <v>0</v>
      </c>
      <c r="J160" s="31">
        <f t="shared" si="215"/>
        <v>14636</v>
      </c>
      <c r="K160" s="31">
        <f t="shared" si="215"/>
        <v>0</v>
      </c>
      <c r="L160" s="59">
        <f t="shared" si="215"/>
        <v>0</v>
      </c>
      <c r="M160" s="31">
        <f t="shared" si="215"/>
        <v>0</v>
      </c>
      <c r="N160" s="31">
        <f t="shared" si="215"/>
        <v>14636</v>
      </c>
      <c r="O160" s="31">
        <f t="shared" si="215"/>
        <v>0</v>
      </c>
      <c r="P160" s="58">
        <f t="shared" si="215"/>
        <v>0</v>
      </c>
      <c r="Q160" s="31">
        <f t="shared" si="215"/>
        <v>0</v>
      </c>
      <c r="R160" s="31">
        <f t="shared" si="215"/>
        <v>14636</v>
      </c>
      <c r="S160" s="31">
        <f t="shared" si="215"/>
        <v>0</v>
      </c>
      <c r="T160" s="59">
        <f t="shared" si="215"/>
        <v>0</v>
      </c>
      <c r="U160" s="31">
        <f t="shared" si="215"/>
        <v>0</v>
      </c>
      <c r="V160" s="31">
        <f t="shared" si="215"/>
        <v>14636</v>
      </c>
      <c r="W160" s="31">
        <f t="shared" si="215"/>
        <v>0</v>
      </c>
      <c r="X160" s="31">
        <f t="shared" si="215"/>
        <v>14636</v>
      </c>
    </row>
    <row r="161" spans="1:24">
      <c r="A161" s="29" t="s">
        <v>206</v>
      </c>
      <c r="B161" s="30" t="s">
        <v>595</v>
      </c>
      <c r="C161" s="30" t="s">
        <v>40</v>
      </c>
      <c r="D161" s="30" t="s">
        <v>207</v>
      </c>
      <c r="E161" s="30"/>
      <c r="F161" s="31">
        <v>2381</v>
      </c>
      <c r="G161" s="31">
        <f t="shared" ref="G161:X165" si="216">G162</f>
        <v>0</v>
      </c>
      <c r="H161" s="58">
        <f t="shared" si="216"/>
        <v>0</v>
      </c>
      <c r="I161" s="31">
        <f t="shared" si="216"/>
        <v>0</v>
      </c>
      <c r="J161" s="31">
        <f t="shared" si="216"/>
        <v>2381</v>
      </c>
      <c r="K161" s="31">
        <f t="shared" si="216"/>
        <v>0</v>
      </c>
      <c r="L161" s="59">
        <f t="shared" si="216"/>
        <v>0</v>
      </c>
      <c r="M161" s="31">
        <f t="shared" si="216"/>
        <v>0</v>
      </c>
      <c r="N161" s="31">
        <f t="shared" si="216"/>
        <v>2381</v>
      </c>
      <c r="O161" s="31">
        <f t="shared" si="216"/>
        <v>0</v>
      </c>
      <c r="P161" s="58">
        <f t="shared" si="216"/>
        <v>0</v>
      </c>
      <c r="Q161" s="31">
        <f t="shared" si="216"/>
        <v>0</v>
      </c>
      <c r="R161" s="31">
        <f t="shared" si="216"/>
        <v>2381</v>
      </c>
      <c r="S161" s="31">
        <f t="shared" si="216"/>
        <v>0</v>
      </c>
      <c r="T161" s="59">
        <f t="shared" si="216"/>
        <v>0</v>
      </c>
      <c r="U161" s="31">
        <f t="shared" si="216"/>
        <v>0</v>
      </c>
      <c r="V161" s="31">
        <f t="shared" si="216"/>
        <v>2381</v>
      </c>
      <c r="W161" s="31">
        <f t="shared" si="216"/>
        <v>0</v>
      </c>
      <c r="X161" s="31">
        <f t="shared" si="216"/>
        <v>2381</v>
      </c>
    </row>
    <row r="162" spans="1:24">
      <c r="A162" s="29" t="s">
        <v>206</v>
      </c>
      <c r="B162" s="30" t="s">
        <v>595</v>
      </c>
      <c r="C162" s="30" t="s">
        <v>40</v>
      </c>
      <c r="D162" s="30" t="s">
        <v>208</v>
      </c>
      <c r="E162" s="30"/>
      <c r="F162" s="31">
        <v>2381</v>
      </c>
      <c r="G162" s="31">
        <f t="shared" si="216"/>
        <v>0</v>
      </c>
      <c r="H162" s="58">
        <f t="shared" si="216"/>
        <v>0</v>
      </c>
      <c r="I162" s="31">
        <f t="shared" si="216"/>
        <v>0</v>
      </c>
      <c r="J162" s="31">
        <f t="shared" si="216"/>
        <v>2381</v>
      </c>
      <c r="K162" s="31">
        <f t="shared" si="216"/>
        <v>0</v>
      </c>
      <c r="L162" s="59">
        <f t="shared" si="216"/>
        <v>0</v>
      </c>
      <c r="M162" s="31">
        <f t="shared" si="216"/>
        <v>0</v>
      </c>
      <c r="N162" s="31">
        <f t="shared" si="216"/>
        <v>2381</v>
      </c>
      <c r="O162" s="31">
        <f t="shared" si="216"/>
        <v>0</v>
      </c>
      <c r="P162" s="58">
        <f t="shared" si="216"/>
        <v>0</v>
      </c>
      <c r="Q162" s="31">
        <f t="shared" si="216"/>
        <v>0</v>
      </c>
      <c r="R162" s="31">
        <f t="shared" si="216"/>
        <v>2381</v>
      </c>
      <c r="S162" s="31">
        <f t="shared" si="216"/>
        <v>0</v>
      </c>
      <c r="T162" s="59">
        <f t="shared" si="216"/>
        <v>0</v>
      </c>
      <c r="U162" s="31">
        <f t="shared" si="216"/>
        <v>0</v>
      </c>
      <c r="V162" s="31">
        <f t="shared" si="216"/>
        <v>2381</v>
      </c>
      <c r="W162" s="31">
        <f t="shared" si="216"/>
        <v>0</v>
      </c>
      <c r="X162" s="31">
        <f t="shared" si="216"/>
        <v>2381</v>
      </c>
    </row>
    <row r="163" spans="1:24">
      <c r="A163" s="29" t="s">
        <v>124</v>
      </c>
      <c r="B163" s="30" t="s">
        <v>595</v>
      </c>
      <c r="C163" s="30" t="s">
        <v>40</v>
      </c>
      <c r="D163" s="30" t="s">
        <v>217</v>
      </c>
      <c r="E163" s="30"/>
      <c r="F163" s="31">
        <v>2381</v>
      </c>
      <c r="G163" s="31">
        <f t="shared" si="216"/>
        <v>0</v>
      </c>
      <c r="H163" s="31">
        <f t="shared" si="216"/>
        <v>0</v>
      </c>
      <c r="I163" s="31">
        <f t="shared" si="216"/>
        <v>0</v>
      </c>
      <c r="J163" s="31">
        <f t="shared" si="216"/>
        <v>2381</v>
      </c>
      <c r="K163" s="31">
        <f t="shared" si="216"/>
        <v>0</v>
      </c>
      <c r="L163" s="62">
        <f t="shared" ref="L163" si="217">K163/J163</f>
        <v>0</v>
      </c>
      <c r="M163" s="31">
        <f t="shared" si="216"/>
        <v>0</v>
      </c>
      <c r="N163" s="31">
        <f>N164</f>
        <v>2381</v>
      </c>
      <c r="O163" s="31">
        <f t="shared" si="216"/>
        <v>0</v>
      </c>
      <c r="P163" s="58">
        <f t="shared" ref="P163" si="218">O163/N163</f>
        <v>0</v>
      </c>
      <c r="Q163" s="31">
        <f t="shared" si="216"/>
        <v>0</v>
      </c>
      <c r="R163" s="31">
        <f>R164</f>
        <v>2381</v>
      </c>
      <c r="S163" s="31">
        <f t="shared" si="216"/>
        <v>0</v>
      </c>
      <c r="T163" s="62">
        <f t="shared" ref="T163" si="219">S163/R163</f>
        <v>0</v>
      </c>
      <c r="U163" s="31">
        <f t="shared" si="216"/>
        <v>0</v>
      </c>
      <c r="V163" s="31">
        <f>V164</f>
        <v>2381</v>
      </c>
      <c r="W163" s="31">
        <f t="shared" si="216"/>
        <v>0</v>
      </c>
      <c r="X163" s="31">
        <f t="shared" si="216"/>
        <v>2381</v>
      </c>
    </row>
    <row r="164" spans="1:24" ht="25.5">
      <c r="A164" s="29" t="s">
        <v>213</v>
      </c>
      <c r="B164" s="30" t="s">
        <v>595</v>
      </c>
      <c r="C164" s="30" t="s">
        <v>40</v>
      </c>
      <c r="D164" s="30" t="s">
        <v>218</v>
      </c>
      <c r="E164" s="30"/>
      <c r="F164" s="31">
        <v>2381</v>
      </c>
      <c r="G164" s="31">
        <f t="shared" si="216"/>
        <v>0</v>
      </c>
      <c r="H164" s="58">
        <f t="shared" ref="H164:H166" si="220">G164/N164</f>
        <v>0</v>
      </c>
      <c r="I164" s="31">
        <f t="shared" si="216"/>
        <v>0</v>
      </c>
      <c r="J164" s="31">
        <f t="shared" si="216"/>
        <v>2381</v>
      </c>
      <c r="K164" s="31">
        <f t="shared" si="216"/>
        <v>0</v>
      </c>
      <c r="L164" s="59">
        <f t="shared" si="186"/>
        <v>0</v>
      </c>
      <c r="M164" s="31">
        <f t="shared" si="216"/>
        <v>0</v>
      </c>
      <c r="N164" s="31">
        <f t="shared" si="216"/>
        <v>2381</v>
      </c>
      <c r="O164" s="31">
        <f t="shared" si="216"/>
        <v>0</v>
      </c>
      <c r="P164" s="58">
        <f t="shared" si="188"/>
        <v>0</v>
      </c>
      <c r="Q164" s="31">
        <f t="shared" si="216"/>
        <v>0</v>
      </c>
      <c r="R164" s="31">
        <f t="shared" si="216"/>
        <v>2381</v>
      </c>
      <c r="S164" s="31">
        <f t="shared" si="216"/>
        <v>0</v>
      </c>
      <c r="T164" s="59">
        <f t="shared" si="190"/>
        <v>0</v>
      </c>
      <c r="U164" s="31">
        <f t="shared" si="216"/>
        <v>0</v>
      </c>
      <c r="V164" s="31">
        <f t="shared" si="216"/>
        <v>2381</v>
      </c>
      <c r="W164" s="31">
        <f t="shared" si="216"/>
        <v>0</v>
      </c>
      <c r="X164" s="31">
        <f t="shared" si="216"/>
        <v>2381</v>
      </c>
    </row>
    <row r="165" spans="1:24">
      <c r="A165" s="29" t="s">
        <v>215</v>
      </c>
      <c r="B165" s="30" t="s">
        <v>595</v>
      </c>
      <c r="C165" s="30" t="s">
        <v>40</v>
      </c>
      <c r="D165" s="30" t="s">
        <v>219</v>
      </c>
      <c r="E165" s="30"/>
      <c r="F165" s="31">
        <v>2381</v>
      </c>
      <c r="G165" s="31">
        <f t="shared" si="216"/>
        <v>0</v>
      </c>
      <c r="H165" s="58">
        <f t="shared" si="220"/>
        <v>0</v>
      </c>
      <c r="I165" s="31">
        <f t="shared" si="216"/>
        <v>0</v>
      </c>
      <c r="J165" s="31">
        <f t="shared" si="216"/>
        <v>2381</v>
      </c>
      <c r="K165" s="31">
        <f t="shared" si="216"/>
        <v>0</v>
      </c>
      <c r="L165" s="59">
        <f t="shared" si="186"/>
        <v>0</v>
      </c>
      <c r="M165" s="31">
        <f t="shared" si="216"/>
        <v>0</v>
      </c>
      <c r="N165" s="31">
        <f t="shared" si="216"/>
        <v>2381</v>
      </c>
      <c r="O165" s="31">
        <f t="shared" si="216"/>
        <v>0</v>
      </c>
      <c r="P165" s="58">
        <f t="shared" si="188"/>
        <v>0</v>
      </c>
      <c r="Q165" s="31">
        <f t="shared" si="216"/>
        <v>0</v>
      </c>
      <c r="R165" s="31">
        <f t="shared" si="216"/>
        <v>2381</v>
      </c>
      <c r="S165" s="31">
        <f t="shared" si="216"/>
        <v>0</v>
      </c>
      <c r="T165" s="59">
        <f t="shared" si="190"/>
        <v>0</v>
      </c>
      <c r="U165" s="31">
        <f t="shared" si="216"/>
        <v>0</v>
      </c>
      <c r="V165" s="31">
        <f t="shared" si="216"/>
        <v>2381</v>
      </c>
      <c r="W165" s="31">
        <f t="shared" si="216"/>
        <v>0</v>
      </c>
      <c r="X165" s="31">
        <f t="shared" si="216"/>
        <v>2381</v>
      </c>
    </row>
    <row r="166" spans="1:24">
      <c r="A166" s="32" t="s">
        <v>114</v>
      </c>
      <c r="B166" s="33" t="s">
        <v>595</v>
      </c>
      <c r="C166" s="33" t="s">
        <v>40</v>
      </c>
      <c r="D166" s="33" t="s">
        <v>219</v>
      </c>
      <c r="E166" s="33" t="s">
        <v>115</v>
      </c>
      <c r="F166" s="22">
        <v>2381</v>
      </c>
      <c r="G166" s="22"/>
      <c r="H166" s="60">
        <f t="shared" si="220"/>
        <v>0</v>
      </c>
      <c r="I166" s="22"/>
      <c r="J166" s="22">
        <f>F166+I166</f>
        <v>2381</v>
      </c>
      <c r="K166" s="22"/>
      <c r="L166" s="61">
        <f t="shared" si="186"/>
        <v>0</v>
      </c>
      <c r="M166" s="22"/>
      <c r="N166" s="22">
        <f>F166+I166+M166</f>
        <v>2381</v>
      </c>
      <c r="O166" s="22"/>
      <c r="P166" s="60">
        <f t="shared" si="188"/>
        <v>0</v>
      </c>
      <c r="Q166" s="22"/>
      <c r="R166" s="22">
        <f>J166+M166+Q166</f>
        <v>2381</v>
      </c>
      <c r="S166" s="22"/>
      <c r="T166" s="61">
        <f t="shared" si="190"/>
        <v>0</v>
      </c>
      <c r="U166" s="22"/>
      <c r="V166" s="22">
        <f>N166+Q166+U166</f>
        <v>2381</v>
      </c>
      <c r="W166" s="22"/>
      <c r="X166" s="22">
        <f>V166+W166</f>
        <v>2381</v>
      </c>
    </row>
    <row r="167" spans="1:24">
      <c r="A167" s="39" t="s">
        <v>506</v>
      </c>
      <c r="B167" s="40" t="s">
        <v>595</v>
      </c>
      <c r="C167" s="40" t="s">
        <v>40</v>
      </c>
      <c r="D167" s="40" t="s">
        <v>507</v>
      </c>
      <c r="E167" s="40"/>
      <c r="F167" s="31">
        <v>12511.2</v>
      </c>
      <c r="G167" s="31">
        <f t="shared" ref="G167:K167" si="221">G168+G174</f>
        <v>0</v>
      </c>
      <c r="H167" s="31">
        <f t="shared" si="221"/>
        <v>0</v>
      </c>
      <c r="I167" s="31">
        <f t="shared" si="221"/>
        <v>0</v>
      </c>
      <c r="J167" s="31">
        <f t="shared" si="221"/>
        <v>12255</v>
      </c>
      <c r="K167" s="31">
        <f t="shared" si="221"/>
        <v>0</v>
      </c>
      <c r="L167" s="62">
        <f t="shared" si="186"/>
        <v>0</v>
      </c>
      <c r="M167" s="31">
        <f t="shared" ref="M167" si="222">M168+M174</f>
        <v>0</v>
      </c>
      <c r="N167" s="31">
        <f>N168+N174</f>
        <v>12255</v>
      </c>
      <c r="O167" s="31">
        <f t="shared" ref="O167" si="223">O168+O174</f>
        <v>0</v>
      </c>
      <c r="P167" s="58">
        <f t="shared" si="188"/>
        <v>0</v>
      </c>
      <c r="Q167" s="31">
        <f t="shared" ref="Q167" si="224">Q168+Q174</f>
        <v>0</v>
      </c>
      <c r="R167" s="31">
        <f>R168+R174</f>
        <v>12255</v>
      </c>
      <c r="S167" s="31">
        <f t="shared" ref="S167" si="225">S168+S174</f>
        <v>0</v>
      </c>
      <c r="T167" s="62">
        <f t="shared" si="190"/>
        <v>0</v>
      </c>
      <c r="U167" s="31">
        <f t="shared" ref="U167" si="226">U168+U174</f>
        <v>0</v>
      </c>
      <c r="V167" s="31">
        <f>V168+V174</f>
        <v>12255</v>
      </c>
      <c r="W167" s="31">
        <f t="shared" ref="W167:X167" si="227">W168+W174</f>
        <v>0</v>
      </c>
      <c r="X167" s="31">
        <f t="shared" si="227"/>
        <v>12255</v>
      </c>
    </row>
    <row r="168" spans="1:24">
      <c r="A168" s="39" t="s">
        <v>508</v>
      </c>
      <c r="B168" s="40" t="s">
        <v>595</v>
      </c>
      <c r="C168" s="40" t="s">
        <v>40</v>
      </c>
      <c r="D168" s="40" t="s">
        <v>509</v>
      </c>
      <c r="E168" s="40"/>
      <c r="F168" s="31">
        <v>2056.1999999999998</v>
      </c>
      <c r="G168" s="31">
        <f t="shared" ref="G168:K176" si="228">G169</f>
        <v>0</v>
      </c>
      <c r="H168" s="58">
        <f t="shared" ref="H168:H191" si="229">G168/N168</f>
        <v>0</v>
      </c>
      <c r="I168" s="31">
        <f t="shared" ref="I168:I176" si="230">I169</f>
        <v>0</v>
      </c>
      <c r="J168" s="31">
        <f t="shared" si="228"/>
        <v>1800</v>
      </c>
      <c r="K168" s="31">
        <f t="shared" si="228"/>
        <v>0</v>
      </c>
      <c r="L168" s="59">
        <f t="shared" si="186"/>
        <v>0</v>
      </c>
      <c r="M168" s="31">
        <f t="shared" ref="G168:O176" si="231">M169</f>
        <v>0</v>
      </c>
      <c r="N168" s="31">
        <f t="shared" si="231"/>
        <v>1800</v>
      </c>
      <c r="O168" s="31">
        <f t="shared" si="231"/>
        <v>0</v>
      </c>
      <c r="P168" s="58">
        <f t="shared" si="188"/>
        <v>0</v>
      </c>
      <c r="Q168" s="31">
        <f t="shared" ref="Q168:S176" si="232">Q169</f>
        <v>0</v>
      </c>
      <c r="R168" s="31">
        <f t="shared" si="232"/>
        <v>1800</v>
      </c>
      <c r="S168" s="31">
        <f t="shared" si="232"/>
        <v>0</v>
      </c>
      <c r="T168" s="59">
        <f t="shared" si="190"/>
        <v>0</v>
      </c>
      <c r="U168" s="31">
        <f t="shared" ref="U168:X176" si="233">U169</f>
        <v>0</v>
      </c>
      <c r="V168" s="31">
        <f t="shared" si="233"/>
        <v>1800</v>
      </c>
      <c r="W168" s="31">
        <f t="shared" si="233"/>
        <v>0</v>
      </c>
      <c r="X168" s="31">
        <f t="shared" si="233"/>
        <v>1800</v>
      </c>
    </row>
    <row r="169" spans="1:24">
      <c r="A169" s="39" t="s">
        <v>124</v>
      </c>
      <c r="B169" s="40" t="s">
        <v>595</v>
      </c>
      <c r="C169" s="40" t="s">
        <v>40</v>
      </c>
      <c r="D169" s="40" t="s">
        <v>510</v>
      </c>
      <c r="E169" s="40"/>
      <c r="F169" s="31">
        <v>2056.1999999999998</v>
      </c>
      <c r="G169" s="31">
        <f t="shared" si="231"/>
        <v>0</v>
      </c>
      <c r="H169" s="58">
        <f t="shared" si="229"/>
        <v>0</v>
      </c>
      <c r="I169" s="31">
        <f t="shared" si="230"/>
        <v>0</v>
      </c>
      <c r="J169" s="31">
        <f t="shared" si="228"/>
        <v>1800</v>
      </c>
      <c r="K169" s="31">
        <f t="shared" si="231"/>
        <v>0</v>
      </c>
      <c r="L169" s="59">
        <f t="shared" si="186"/>
        <v>0</v>
      </c>
      <c r="M169" s="31">
        <f t="shared" si="231"/>
        <v>0</v>
      </c>
      <c r="N169" s="31">
        <f t="shared" si="231"/>
        <v>1800</v>
      </c>
      <c r="O169" s="31">
        <f t="shared" si="231"/>
        <v>0</v>
      </c>
      <c r="P169" s="58">
        <f t="shared" si="188"/>
        <v>0</v>
      </c>
      <c r="Q169" s="31">
        <f t="shared" si="232"/>
        <v>0</v>
      </c>
      <c r="R169" s="31">
        <f t="shared" si="232"/>
        <v>1800</v>
      </c>
      <c r="S169" s="31">
        <f t="shared" si="232"/>
        <v>0</v>
      </c>
      <c r="T169" s="59">
        <f t="shared" si="190"/>
        <v>0</v>
      </c>
      <c r="U169" s="31">
        <f t="shared" si="233"/>
        <v>0</v>
      </c>
      <c r="V169" s="31">
        <f t="shared" si="233"/>
        <v>1800</v>
      </c>
      <c r="W169" s="31">
        <f t="shared" si="233"/>
        <v>0</v>
      </c>
      <c r="X169" s="31">
        <f t="shared" si="233"/>
        <v>1800</v>
      </c>
    </row>
    <row r="170" spans="1:24">
      <c r="A170" s="39" t="s">
        <v>112</v>
      </c>
      <c r="B170" s="40" t="s">
        <v>595</v>
      </c>
      <c r="C170" s="40" t="s">
        <v>40</v>
      </c>
      <c r="D170" s="40" t="s">
        <v>511</v>
      </c>
      <c r="E170" s="40"/>
      <c r="F170" s="31">
        <v>1800</v>
      </c>
      <c r="G170" s="31">
        <f t="shared" si="231"/>
        <v>0</v>
      </c>
      <c r="H170" s="58">
        <f t="shared" si="229"/>
        <v>0</v>
      </c>
      <c r="I170" s="31">
        <f t="shared" si="230"/>
        <v>0</v>
      </c>
      <c r="J170" s="31">
        <f t="shared" si="228"/>
        <v>1800</v>
      </c>
      <c r="K170" s="31">
        <f t="shared" si="231"/>
        <v>0</v>
      </c>
      <c r="L170" s="59">
        <f t="shared" si="186"/>
        <v>0</v>
      </c>
      <c r="M170" s="31">
        <f t="shared" si="231"/>
        <v>0</v>
      </c>
      <c r="N170" s="31">
        <f t="shared" si="231"/>
        <v>1800</v>
      </c>
      <c r="O170" s="31">
        <f t="shared" si="231"/>
        <v>0</v>
      </c>
      <c r="P170" s="58">
        <f t="shared" si="188"/>
        <v>0</v>
      </c>
      <c r="Q170" s="31">
        <f t="shared" si="232"/>
        <v>0</v>
      </c>
      <c r="R170" s="31">
        <f t="shared" si="232"/>
        <v>1800</v>
      </c>
      <c r="S170" s="31">
        <f t="shared" si="232"/>
        <v>0</v>
      </c>
      <c r="T170" s="59">
        <f t="shared" si="190"/>
        <v>0</v>
      </c>
      <c r="U170" s="31">
        <f t="shared" si="233"/>
        <v>0</v>
      </c>
      <c r="V170" s="31">
        <f t="shared" si="233"/>
        <v>1800</v>
      </c>
      <c r="W170" s="31">
        <f t="shared" si="233"/>
        <v>0</v>
      </c>
      <c r="X170" s="31">
        <f t="shared" si="233"/>
        <v>1800</v>
      </c>
    </row>
    <row r="171" spans="1:24">
      <c r="A171" s="41" t="s">
        <v>114</v>
      </c>
      <c r="B171" s="42" t="s">
        <v>595</v>
      </c>
      <c r="C171" s="42" t="s">
        <v>40</v>
      </c>
      <c r="D171" s="42" t="s">
        <v>511</v>
      </c>
      <c r="E171" s="42" t="s">
        <v>115</v>
      </c>
      <c r="F171" s="22">
        <v>1800</v>
      </c>
      <c r="G171" s="22"/>
      <c r="H171" s="60">
        <f t="shared" si="229"/>
        <v>0</v>
      </c>
      <c r="I171" s="22"/>
      <c r="J171" s="22">
        <f>F171+I171</f>
        <v>1800</v>
      </c>
      <c r="K171" s="22"/>
      <c r="L171" s="61">
        <f t="shared" si="186"/>
        <v>0</v>
      </c>
      <c r="M171" s="22"/>
      <c r="N171" s="22">
        <f>F171+I171+M171</f>
        <v>1800</v>
      </c>
      <c r="O171" s="22"/>
      <c r="P171" s="60">
        <f t="shared" si="188"/>
        <v>0</v>
      </c>
      <c r="Q171" s="22"/>
      <c r="R171" s="22">
        <f>J171+M171+Q171</f>
        <v>1800</v>
      </c>
      <c r="S171" s="22"/>
      <c r="T171" s="61">
        <f t="shared" si="190"/>
        <v>0</v>
      </c>
      <c r="U171" s="22"/>
      <c r="V171" s="22">
        <f>N171+Q171+U171</f>
        <v>1800</v>
      </c>
      <c r="W171" s="22"/>
      <c r="X171" s="22">
        <f>V171+W171</f>
        <v>1800</v>
      </c>
    </row>
    <row r="172" spans="1:24">
      <c r="A172" s="39" t="s">
        <v>128</v>
      </c>
      <c r="B172" s="40" t="s">
        <v>595</v>
      </c>
      <c r="C172" s="40" t="s">
        <v>40</v>
      </c>
      <c r="D172" s="40" t="s">
        <v>512</v>
      </c>
      <c r="E172" s="40"/>
      <c r="F172" s="31">
        <v>256.2</v>
      </c>
      <c r="G172" s="31">
        <f t="shared" si="231"/>
        <v>0</v>
      </c>
      <c r="H172" s="58">
        <f t="shared" si="229"/>
        <v>0</v>
      </c>
      <c r="I172" s="31">
        <f t="shared" si="230"/>
        <v>0</v>
      </c>
      <c r="J172" s="31">
        <f t="shared" si="228"/>
        <v>256.2</v>
      </c>
      <c r="K172" s="31">
        <f t="shared" si="231"/>
        <v>0</v>
      </c>
      <c r="L172" s="59">
        <f t="shared" si="186"/>
        <v>0</v>
      </c>
      <c r="M172" s="31">
        <f t="shared" si="231"/>
        <v>0</v>
      </c>
      <c r="N172" s="31">
        <f t="shared" si="231"/>
        <v>256.2</v>
      </c>
      <c r="O172" s="31">
        <f t="shared" si="231"/>
        <v>0</v>
      </c>
      <c r="P172" s="58">
        <f t="shared" si="188"/>
        <v>0</v>
      </c>
      <c r="Q172" s="31">
        <f t="shared" si="232"/>
        <v>0</v>
      </c>
      <c r="R172" s="31">
        <f t="shared" si="232"/>
        <v>256.2</v>
      </c>
      <c r="S172" s="31">
        <f t="shared" si="232"/>
        <v>0</v>
      </c>
      <c r="T172" s="59">
        <f t="shared" si="190"/>
        <v>0</v>
      </c>
      <c r="U172" s="31">
        <f t="shared" si="233"/>
        <v>0</v>
      </c>
      <c r="V172" s="31">
        <f t="shared" si="233"/>
        <v>256.2</v>
      </c>
      <c r="W172" s="31">
        <f t="shared" si="233"/>
        <v>0</v>
      </c>
      <c r="X172" s="31">
        <f t="shared" si="233"/>
        <v>256.2</v>
      </c>
    </row>
    <row r="173" spans="1:24">
      <c r="A173" s="41" t="s">
        <v>114</v>
      </c>
      <c r="B173" s="42" t="s">
        <v>595</v>
      </c>
      <c r="C173" s="42" t="s">
        <v>40</v>
      </c>
      <c r="D173" s="42" t="s">
        <v>512</v>
      </c>
      <c r="E173" s="42" t="s">
        <v>115</v>
      </c>
      <c r="F173" s="22">
        <v>256.2</v>
      </c>
      <c r="G173" s="22"/>
      <c r="H173" s="60">
        <f t="shared" si="229"/>
        <v>0</v>
      </c>
      <c r="I173" s="22"/>
      <c r="J173" s="22">
        <f>F173+I173</f>
        <v>256.2</v>
      </c>
      <c r="K173" s="22"/>
      <c r="L173" s="61">
        <f t="shared" si="186"/>
        <v>0</v>
      </c>
      <c r="M173" s="22"/>
      <c r="N173" s="22">
        <f>F173+I173+M173</f>
        <v>256.2</v>
      </c>
      <c r="O173" s="22"/>
      <c r="P173" s="60">
        <f t="shared" si="188"/>
        <v>0</v>
      </c>
      <c r="Q173" s="22"/>
      <c r="R173" s="22">
        <f>J173+M173+Q173</f>
        <v>256.2</v>
      </c>
      <c r="S173" s="22"/>
      <c r="T173" s="61">
        <f t="shared" si="190"/>
        <v>0</v>
      </c>
      <c r="U173" s="22"/>
      <c r="V173" s="22">
        <f>N173+Q173+U173</f>
        <v>256.2</v>
      </c>
      <c r="W173" s="22"/>
      <c r="X173" s="22">
        <f>V173+W173</f>
        <v>256.2</v>
      </c>
    </row>
    <row r="174" spans="1:24" ht="25.5">
      <c r="A174" s="39" t="s">
        <v>513</v>
      </c>
      <c r="B174" s="40" t="s">
        <v>595</v>
      </c>
      <c r="C174" s="40" t="s">
        <v>40</v>
      </c>
      <c r="D174" s="40" t="s">
        <v>514</v>
      </c>
      <c r="E174" s="40"/>
      <c r="F174" s="31">
        <v>10455</v>
      </c>
      <c r="G174" s="31">
        <f t="shared" si="231"/>
        <v>0</v>
      </c>
      <c r="H174" s="58">
        <f t="shared" si="229"/>
        <v>0</v>
      </c>
      <c r="I174" s="31">
        <f t="shared" si="230"/>
        <v>0</v>
      </c>
      <c r="J174" s="31">
        <f t="shared" si="228"/>
        <v>10455</v>
      </c>
      <c r="K174" s="31">
        <f t="shared" si="231"/>
        <v>0</v>
      </c>
      <c r="L174" s="59">
        <f t="shared" si="186"/>
        <v>0</v>
      </c>
      <c r="M174" s="31">
        <f t="shared" si="231"/>
        <v>0</v>
      </c>
      <c r="N174" s="31">
        <f t="shared" si="231"/>
        <v>10455</v>
      </c>
      <c r="O174" s="31">
        <f t="shared" si="231"/>
        <v>0</v>
      </c>
      <c r="P174" s="58">
        <f t="shared" si="188"/>
        <v>0</v>
      </c>
      <c r="Q174" s="31">
        <f t="shared" si="232"/>
        <v>0</v>
      </c>
      <c r="R174" s="31">
        <f t="shared" si="232"/>
        <v>10455</v>
      </c>
      <c r="S174" s="31">
        <f t="shared" si="232"/>
        <v>0</v>
      </c>
      <c r="T174" s="59">
        <f t="shared" si="190"/>
        <v>0</v>
      </c>
      <c r="U174" s="31">
        <f t="shared" si="233"/>
        <v>0</v>
      </c>
      <c r="V174" s="31">
        <f t="shared" si="233"/>
        <v>10455</v>
      </c>
      <c r="W174" s="31">
        <f t="shared" si="233"/>
        <v>0</v>
      </c>
      <c r="X174" s="31">
        <f t="shared" si="233"/>
        <v>10455</v>
      </c>
    </row>
    <row r="175" spans="1:24">
      <c r="A175" s="39" t="s">
        <v>124</v>
      </c>
      <c r="B175" s="40" t="s">
        <v>595</v>
      </c>
      <c r="C175" s="40" t="s">
        <v>40</v>
      </c>
      <c r="D175" s="40" t="s">
        <v>515</v>
      </c>
      <c r="E175" s="40"/>
      <c r="F175" s="31">
        <v>10455</v>
      </c>
      <c r="G175" s="31">
        <f t="shared" si="231"/>
        <v>0</v>
      </c>
      <c r="H175" s="58">
        <f t="shared" si="229"/>
        <v>0</v>
      </c>
      <c r="I175" s="31">
        <f t="shared" si="230"/>
        <v>0</v>
      </c>
      <c r="J175" s="31">
        <f t="shared" si="228"/>
        <v>10455</v>
      </c>
      <c r="K175" s="31">
        <f t="shared" si="231"/>
        <v>0</v>
      </c>
      <c r="L175" s="59">
        <f t="shared" si="186"/>
        <v>0</v>
      </c>
      <c r="M175" s="31">
        <f t="shared" si="231"/>
        <v>0</v>
      </c>
      <c r="N175" s="31">
        <f t="shared" si="231"/>
        <v>10455</v>
      </c>
      <c r="O175" s="31">
        <f t="shared" si="231"/>
        <v>0</v>
      </c>
      <c r="P175" s="58">
        <f t="shared" si="188"/>
        <v>0</v>
      </c>
      <c r="Q175" s="31">
        <f t="shared" si="232"/>
        <v>0</v>
      </c>
      <c r="R175" s="31">
        <f t="shared" si="232"/>
        <v>10455</v>
      </c>
      <c r="S175" s="31">
        <f t="shared" si="232"/>
        <v>0</v>
      </c>
      <c r="T175" s="59">
        <f t="shared" si="190"/>
        <v>0</v>
      </c>
      <c r="U175" s="31">
        <f t="shared" si="233"/>
        <v>0</v>
      </c>
      <c r="V175" s="31">
        <f t="shared" si="233"/>
        <v>10455</v>
      </c>
      <c r="W175" s="31">
        <f t="shared" si="233"/>
        <v>0</v>
      </c>
      <c r="X175" s="31">
        <f t="shared" si="233"/>
        <v>10455</v>
      </c>
    </row>
    <row r="176" spans="1:24">
      <c r="A176" s="39" t="s">
        <v>516</v>
      </c>
      <c r="B176" s="40" t="s">
        <v>595</v>
      </c>
      <c r="C176" s="40" t="s">
        <v>40</v>
      </c>
      <c r="D176" s="40" t="s">
        <v>517</v>
      </c>
      <c r="E176" s="40"/>
      <c r="F176" s="31">
        <v>10455</v>
      </c>
      <c r="G176" s="31">
        <f t="shared" si="231"/>
        <v>0</v>
      </c>
      <c r="H176" s="58">
        <f t="shared" si="229"/>
        <v>0</v>
      </c>
      <c r="I176" s="31">
        <f t="shared" si="230"/>
        <v>0</v>
      </c>
      <c r="J176" s="31">
        <f t="shared" si="228"/>
        <v>10455</v>
      </c>
      <c r="K176" s="31">
        <f t="shared" si="231"/>
        <v>0</v>
      </c>
      <c r="L176" s="59">
        <f t="shared" si="186"/>
        <v>0</v>
      </c>
      <c r="M176" s="31">
        <f t="shared" si="231"/>
        <v>0</v>
      </c>
      <c r="N176" s="31">
        <f t="shared" si="231"/>
        <v>10455</v>
      </c>
      <c r="O176" s="31">
        <f t="shared" si="231"/>
        <v>0</v>
      </c>
      <c r="P176" s="58">
        <f t="shared" si="188"/>
        <v>0</v>
      </c>
      <c r="Q176" s="31">
        <f t="shared" si="232"/>
        <v>0</v>
      </c>
      <c r="R176" s="31">
        <f t="shared" si="232"/>
        <v>10455</v>
      </c>
      <c r="S176" s="31">
        <f t="shared" si="232"/>
        <v>0</v>
      </c>
      <c r="T176" s="59">
        <f t="shared" si="190"/>
        <v>0</v>
      </c>
      <c r="U176" s="31">
        <f t="shared" si="233"/>
        <v>0</v>
      </c>
      <c r="V176" s="31">
        <f t="shared" si="233"/>
        <v>10455</v>
      </c>
      <c r="W176" s="31">
        <f t="shared" si="233"/>
        <v>0</v>
      </c>
      <c r="X176" s="31">
        <f t="shared" si="233"/>
        <v>10455</v>
      </c>
    </row>
    <row r="177" spans="1:24">
      <c r="A177" s="41" t="s">
        <v>122</v>
      </c>
      <c r="B177" s="42" t="s">
        <v>595</v>
      </c>
      <c r="C177" s="42" t="s">
        <v>40</v>
      </c>
      <c r="D177" s="42" t="s">
        <v>517</v>
      </c>
      <c r="E177" s="42" t="s">
        <v>123</v>
      </c>
      <c r="F177" s="22">
        <v>10455</v>
      </c>
      <c r="G177" s="22"/>
      <c r="H177" s="60">
        <f t="shared" si="229"/>
        <v>0</v>
      </c>
      <c r="I177" s="22"/>
      <c r="J177" s="22">
        <f>F177+I177</f>
        <v>10455</v>
      </c>
      <c r="K177" s="22"/>
      <c r="L177" s="61">
        <f t="shared" si="186"/>
        <v>0</v>
      </c>
      <c r="M177" s="22"/>
      <c r="N177" s="22">
        <f>F177+I177+M177</f>
        <v>10455</v>
      </c>
      <c r="O177" s="22"/>
      <c r="P177" s="60">
        <f t="shared" si="188"/>
        <v>0</v>
      </c>
      <c r="Q177" s="22"/>
      <c r="R177" s="22">
        <f>J177+M177+Q177</f>
        <v>10455</v>
      </c>
      <c r="S177" s="22"/>
      <c r="T177" s="61">
        <f t="shared" si="190"/>
        <v>0</v>
      </c>
      <c r="U177" s="22"/>
      <c r="V177" s="22">
        <f>N177+Q177+U177</f>
        <v>10455</v>
      </c>
      <c r="W177" s="22"/>
      <c r="X177" s="22">
        <f>V177+W177</f>
        <v>10455</v>
      </c>
    </row>
    <row r="178" spans="1:24">
      <c r="A178" s="29" t="s">
        <v>41</v>
      </c>
      <c r="B178" s="30" t="s">
        <v>595</v>
      </c>
      <c r="C178" s="30" t="s">
        <v>42</v>
      </c>
      <c r="D178" s="30"/>
      <c r="E178" s="30"/>
      <c r="F178" s="31">
        <v>556547.9</v>
      </c>
      <c r="G178" s="31">
        <f t="shared" ref="G178:K178" si="234">G179</f>
        <v>0</v>
      </c>
      <c r="H178" s="58">
        <f t="shared" si="229"/>
        <v>0</v>
      </c>
      <c r="I178" s="31">
        <f t="shared" ref="I178" si="235">I179</f>
        <v>0</v>
      </c>
      <c r="J178" s="31">
        <f t="shared" si="234"/>
        <v>556547.9</v>
      </c>
      <c r="K178" s="31">
        <f t="shared" si="234"/>
        <v>0</v>
      </c>
      <c r="L178" s="59">
        <f t="shared" si="186"/>
        <v>0</v>
      </c>
      <c r="M178" s="31">
        <f t="shared" ref="M178:S178" si="236">M179</f>
        <v>0</v>
      </c>
      <c r="N178" s="31">
        <f t="shared" si="236"/>
        <v>556547.9</v>
      </c>
      <c r="O178" s="31">
        <f t="shared" si="236"/>
        <v>0</v>
      </c>
      <c r="P178" s="58">
        <f t="shared" si="188"/>
        <v>0</v>
      </c>
      <c r="Q178" s="31">
        <f t="shared" ref="Q178" si="237">Q179</f>
        <v>0</v>
      </c>
      <c r="R178" s="31">
        <f t="shared" si="236"/>
        <v>556547.9</v>
      </c>
      <c r="S178" s="31">
        <f t="shared" si="236"/>
        <v>0</v>
      </c>
      <c r="T178" s="59">
        <f t="shared" si="190"/>
        <v>0</v>
      </c>
      <c r="U178" s="31">
        <f t="shared" ref="U178:X178" si="238">U179</f>
        <v>0</v>
      </c>
      <c r="V178" s="31">
        <f t="shared" si="238"/>
        <v>556547.9</v>
      </c>
      <c r="W178" s="31">
        <f t="shared" si="238"/>
        <v>0</v>
      </c>
      <c r="X178" s="31">
        <f t="shared" si="238"/>
        <v>556547.9</v>
      </c>
    </row>
    <row r="179" spans="1:24">
      <c r="A179" s="29" t="s">
        <v>43</v>
      </c>
      <c r="B179" s="30" t="s">
        <v>595</v>
      </c>
      <c r="C179" s="30" t="s">
        <v>44</v>
      </c>
      <c r="D179" s="30"/>
      <c r="E179" s="30"/>
      <c r="F179" s="31">
        <v>556547.9</v>
      </c>
      <c r="G179" s="31">
        <f t="shared" ref="G179" si="239">G180+G186</f>
        <v>0</v>
      </c>
      <c r="H179" s="58">
        <f t="shared" si="229"/>
        <v>0</v>
      </c>
      <c r="I179" s="31">
        <f t="shared" ref="I179:K179" si="240">I180+I186</f>
        <v>0</v>
      </c>
      <c r="J179" s="31">
        <f t="shared" si="240"/>
        <v>556547.9</v>
      </c>
      <c r="K179" s="31">
        <f t="shared" si="240"/>
        <v>0</v>
      </c>
      <c r="L179" s="59">
        <f t="shared" si="186"/>
        <v>0</v>
      </c>
      <c r="M179" s="31">
        <f t="shared" ref="M179:O179" si="241">M180+M186</f>
        <v>0</v>
      </c>
      <c r="N179" s="31">
        <f t="shared" si="241"/>
        <v>556547.9</v>
      </c>
      <c r="O179" s="31">
        <f t="shared" si="241"/>
        <v>0</v>
      </c>
      <c r="P179" s="58">
        <f t="shared" si="188"/>
        <v>0</v>
      </c>
      <c r="Q179" s="31">
        <f t="shared" ref="Q179:S179" si="242">Q180+Q186</f>
        <v>0</v>
      </c>
      <c r="R179" s="31">
        <f t="shared" si="242"/>
        <v>556547.9</v>
      </c>
      <c r="S179" s="31">
        <f t="shared" si="242"/>
        <v>0</v>
      </c>
      <c r="T179" s="59">
        <f t="shared" si="190"/>
        <v>0</v>
      </c>
      <c r="U179" s="31">
        <f t="shared" ref="U179:X179" si="243">U180+U186</f>
        <v>0</v>
      </c>
      <c r="V179" s="31">
        <f t="shared" si="243"/>
        <v>556547.9</v>
      </c>
      <c r="W179" s="31">
        <f t="shared" si="243"/>
        <v>0</v>
      </c>
      <c r="X179" s="31">
        <f t="shared" si="243"/>
        <v>556547.9</v>
      </c>
    </row>
    <row r="180" spans="1:24" ht="25.5">
      <c r="A180" s="29" t="s">
        <v>101</v>
      </c>
      <c r="B180" s="30" t="s">
        <v>595</v>
      </c>
      <c r="C180" s="30" t="s">
        <v>44</v>
      </c>
      <c r="D180" s="30" t="s">
        <v>102</v>
      </c>
      <c r="E180" s="30"/>
      <c r="F180" s="31">
        <v>3029.8</v>
      </c>
      <c r="G180" s="31">
        <f t="shared" ref="G180:K182" si="244">G181</f>
        <v>0</v>
      </c>
      <c r="H180" s="58">
        <f t="shared" si="229"/>
        <v>0</v>
      </c>
      <c r="I180" s="31">
        <f t="shared" ref="I180:I182" si="245">I181</f>
        <v>0</v>
      </c>
      <c r="J180" s="31">
        <f t="shared" si="244"/>
        <v>3029.8</v>
      </c>
      <c r="K180" s="31">
        <f t="shared" si="244"/>
        <v>0</v>
      </c>
      <c r="L180" s="59">
        <f t="shared" si="186"/>
        <v>0</v>
      </c>
      <c r="M180" s="31">
        <f t="shared" ref="M180:S182" si="246">M181</f>
        <v>0</v>
      </c>
      <c r="N180" s="31">
        <f t="shared" si="246"/>
        <v>3029.8</v>
      </c>
      <c r="O180" s="31">
        <f t="shared" si="246"/>
        <v>0</v>
      </c>
      <c r="P180" s="58">
        <f t="shared" si="188"/>
        <v>0</v>
      </c>
      <c r="Q180" s="31">
        <f t="shared" ref="Q180:Q182" si="247">Q181</f>
        <v>0</v>
      </c>
      <c r="R180" s="31">
        <f t="shared" si="246"/>
        <v>3029.8</v>
      </c>
      <c r="S180" s="31">
        <f t="shared" si="246"/>
        <v>0</v>
      </c>
      <c r="T180" s="59">
        <f t="shared" si="190"/>
        <v>0</v>
      </c>
      <c r="U180" s="31">
        <f t="shared" ref="U180:X182" si="248">U181</f>
        <v>0</v>
      </c>
      <c r="V180" s="31">
        <f t="shared" si="248"/>
        <v>3029.8</v>
      </c>
      <c r="W180" s="31">
        <f t="shared" si="248"/>
        <v>0</v>
      </c>
      <c r="X180" s="31">
        <f t="shared" si="248"/>
        <v>3029.8</v>
      </c>
    </row>
    <row r="181" spans="1:24">
      <c r="A181" s="29" t="s">
        <v>140</v>
      </c>
      <c r="B181" s="30" t="s">
        <v>595</v>
      </c>
      <c r="C181" s="30" t="s">
        <v>44</v>
      </c>
      <c r="D181" s="30" t="s">
        <v>141</v>
      </c>
      <c r="E181" s="30"/>
      <c r="F181" s="31">
        <v>3029.8</v>
      </c>
      <c r="G181" s="31">
        <f t="shared" si="244"/>
        <v>0</v>
      </c>
      <c r="H181" s="58">
        <f t="shared" si="229"/>
        <v>0</v>
      </c>
      <c r="I181" s="31">
        <f t="shared" si="245"/>
        <v>0</v>
      </c>
      <c r="J181" s="31">
        <f t="shared" si="244"/>
        <v>3029.8</v>
      </c>
      <c r="K181" s="31">
        <f t="shared" si="244"/>
        <v>0</v>
      </c>
      <c r="L181" s="59">
        <f t="shared" si="186"/>
        <v>0</v>
      </c>
      <c r="M181" s="31">
        <f t="shared" si="246"/>
        <v>0</v>
      </c>
      <c r="N181" s="31">
        <f t="shared" si="246"/>
        <v>3029.8</v>
      </c>
      <c r="O181" s="31">
        <f t="shared" si="246"/>
        <v>0</v>
      </c>
      <c r="P181" s="58">
        <f t="shared" si="188"/>
        <v>0</v>
      </c>
      <c r="Q181" s="31">
        <f t="shared" si="247"/>
        <v>0</v>
      </c>
      <c r="R181" s="31">
        <f t="shared" si="246"/>
        <v>3029.8</v>
      </c>
      <c r="S181" s="31">
        <f t="shared" si="246"/>
        <v>0</v>
      </c>
      <c r="T181" s="59">
        <f t="shared" si="190"/>
        <v>0</v>
      </c>
      <c r="U181" s="31">
        <f t="shared" si="248"/>
        <v>0</v>
      </c>
      <c r="V181" s="31">
        <f t="shared" si="248"/>
        <v>3029.8</v>
      </c>
      <c r="W181" s="31">
        <f t="shared" si="248"/>
        <v>0</v>
      </c>
      <c r="X181" s="31">
        <f t="shared" si="248"/>
        <v>3029.8</v>
      </c>
    </row>
    <row r="182" spans="1:24">
      <c r="A182" s="29" t="s">
        <v>142</v>
      </c>
      <c r="B182" s="30" t="s">
        <v>595</v>
      </c>
      <c r="C182" s="30" t="s">
        <v>44</v>
      </c>
      <c r="D182" s="30" t="s">
        <v>143</v>
      </c>
      <c r="E182" s="30"/>
      <c r="F182" s="31">
        <v>3029.8</v>
      </c>
      <c r="G182" s="31">
        <f t="shared" si="244"/>
        <v>0</v>
      </c>
      <c r="H182" s="58">
        <f t="shared" si="229"/>
        <v>0</v>
      </c>
      <c r="I182" s="31">
        <f t="shared" si="245"/>
        <v>0</v>
      </c>
      <c r="J182" s="31">
        <f t="shared" si="244"/>
        <v>3029.8</v>
      </c>
      <c r="K182" s="31">
        <f t="shared" si="244"/>
        <v>0</v>
      </c>
      <c r="L182" s="59">
        <f t="shared" si="186"/>
        <v>0</v>
      </c>
      <c r="M182" s="31">
        <f t="shared" si="246"/>
        <v>0</v>
      </c>
      <c r="N182" s="31">
        <f t="shared" si="246"/>
        <v>3029.8</v>
      </c>
      <c r="O182" s="31">
        <f t="shared" si="246"/>
        <v>0</v>
      </c>
      <c r="P182" s="58">
        <f t="shared" si="188"/>
        <v>0</v>
      </c>
      <c r="Q182" s="31">
        <f t="shared" si="247"/>
        <v>0</v>
      </c>
      <c r="R182" s="31">
        <f t="shared" si="246"/>
        <v>3029.8</v>
      </c>
      <c r="S182" s="31">
        <f t="shared" si="246"/>
        <v>0</v>
      </c>
      <c r="T182" s="59">
        <f t="shared" si="190"/>
        <v>0</v>
      </c>
      <c r="U182" s="31">
        <f t="shared" si="248"/>
        <v>0</v>
      </c>
      <c r="V182" s="31">
        <f t="shared" si="248"/>
        <v>3029.8</v>
      </c>
      <c r="W182" s="31">
        <f t="shared" si="248"/>
        <v>0</v>
      </c>
      <c r="X182" s="31">
        <f t="shared" si="248"/>
        <v>3029.8</v>
      </c>
    </row>
    <row r="183" spans="1:24" ht="25.5">
      <c r="A183" s="29" t="s">
        <v>146</v>
      </c>
      <c r="B183" s="30" t="s">
        <v>595</v>
      </c>
      <c r="C183" s="30" t="s">
        <v>44</v>
      </c>
      <c r="D183" s="30" t="s">
        <v>147</v>
      </c>
      <c r="E183" s="30"/>
      <c r="F183" s="31">
        <v>3029.8</v>
      </c>
      <c r="G183" s="31">
        <f t="shared" ref="G183" si="249">G184+G185</f>
        <v>0</v>
      </c>
      <c r="H183" s="58">
        <f t="shared" si="229"/>
        <v>0</v>
      </c>
      <c r="I183" s="31">
        <f t="shared" ref="I183:K183" si="250">I184+I185</f>
        <v>0</v>
      </c>
      <c r="J183" s="31">
        <f t="shared" si="250"/>
        <v>3029.8</v>
      </c>
      <c r="K183" s="31">
        <f t="shared" si="250"/>
        <v>0</v>
      </c>
      <c r="L183" s="59">
        <f t="shared" si="186"/>
        <v>0</v>
      </c>
      <c r="M183" s="31">
        <f t="shared" ref="M183:O183" si="251">M184+M185</f>
        <v>0</v>
      </c>
      <c r="N183" s="31">
        <f t="shared" si="251"/>
        <v>3029.8</v>
      </c>
      <c r="O183" s="31">
        <f t="shared" si="251"/>
        <v>0</v>
      </c>
      <c r="P183" s="58">
        <f t="shared" si="188"/>
        <v>0</v>
      </c>
      <c r="Q183" s="31">
        <f t="shared" ref="Q183:S183" si="252">Q184+Q185</f>
        <v>0</v>
      </c>
      <c r="R183" s="31">
        <f t="shared" si="252"/>
        <v>3029.8</v>
      </c>
      <c r="S183" s="31">
        <f t="shared" si="252"/>
        <v>0</v>
      </c>
      <c r="T183" s="59">
        <f t="shared" si="190"/>
        <v>0</v>
      </c>
      <c r="U183" s="31">
        <f t="shared" ref="U183:X183" si="253">U184+U185</f>
        <v>0</v>
      </c>
      <c r="V183" s="31">
        <f t="shared" si="253"/>
        <v>3029.8</v>
      </c>
      <c r="W183" s="31">
        <f t="shared" si="253"/>
        <v>0</v>
      </c>
      <c r="X183" s="31">
        <f t="shared" si="253"/>
        <v>3029.8</v>
      </c>
    </row>
    <row r="184" spans="1:24" ht="25.5">
      <c r="A184" s="32" t="s">
        <v>109</v>
      </c>
      <c r="B184" s="33" t="s">
        <v>595</v>
      </c>
      <c r="C184" s="33" t="s">
        <v>44</v>
      </c>
      <c r="D184" s="33" t="s">
        <v>147</v>
      </c>
      <c r="E184" s="33" t="s">
        <v>110</v>
      </c>
      <c r="F184" s="22">
        <v>275.5</v>
      </c>
      <c r="G184" s="22"/>
      <c r="H184" s="60">
        <f t="shared" si="229"/>
        <v>0</v>
      </c>
      <c r="I184" s="22"/>
      <c r="J184" s="22">
        <f>F184+I184</f>
        <v>275.5</v>
      </c>
      <c r="K184" s="22"/>
      <c r="L184" s="61">
        <f t="shared" si="186"/>
        <v>0</v>
      </c>
      <c r="M184" s="22"/>
      <c r="N184" s="22">
        <f>F184+I184+M184</f>
        <v>275.5</v>
      </c>
      <c r="O184" s="22"/>
      <c r="P184" s="60">
        <f t="shared" si="188"/>
        <v>0</v>
      </c>
      <c r="Q184" s="22"/>
      <c r="R184" s="22">
        <f>J184+M184+Q184</f>
        <v>275.5</v>
      </c>
      <c r="S184" s="22"/>
      <c r="T184" s="61">
        <f t="shared" si="190"/>
        <v>0</v>
      </c>
      <c r="U184" s="22"/>
      <c r="V184" s="22">
        <f>N184+Q184+U184</f>
        <v>275.5</v>
      </c>
      <c r="W184" s="22"/>
      <c r="X184" s="22">
        <f>V184+W184</f>
        <v>275.5</v>
      </c>
    </row>
    <row r="185" spans="1:24">
      <c r="A185" s="32" t="s">
        <v>114</v>
      </c>
      <c r="B185" s="33" t="s">
        <v>595</v>
      </c>
      <c r="C185" s="33" t="s">
        <v>44</v>
      </c>
      <c r="D185" s="33" t="s">
        <v>147</v>
      </c>
      <c r="E185" s="33" t="s">
        <v>115</v>
      </c>
      <c r="F185" s="22">
        <v>2754.3</v>
      </c>
      <c r="G185" s="22"/>
      <c r="H185" s="60">
        <f t="shared" si="229"/>
        <v>0</v>
      </c>
      <c r="I185" s="22"/>
      <c r="J185" s="22">
        <f>F185+I185</f>
        <v>2754.3</v>
      </c>
      <c r="K185" s="22"/>
      <c r="L185" s="61">
        <f t="shared" si="186"/>
        <v>0</v>
      </c>
      <c r="M185" s="22"/>
      <c r="N185" s="22">
        <f>F185+I185+M185</f>
        <v>2754.3</v>
      </c>
      <c r="O185" s="22"/>
      <c r="P185" s="60">
        <f t="shared" si="188"/>
        <v>0</v>
      </c>
      <c r="Q185" s="22"/>
      <c r="R185" s="22">
        <f>J185+M185+Q185</f>
        <v>2754.3</v>
      </c>
      <c r="S185" s="22"/>
      <c r="T185" s="61">
        <f t="shared" si="190"/>
        <v>0</v>
      </c>
      <c r="U185" s="22"/>
      <c r="V185" s="22">
        <f>N185+Q185+U185</f>
        <v>2754.3</v>
      </c>
      <c r="W185" s="22"/>
      <c r="X185" s="22">
        <f>V185+W185</f>
        <v>2754.3</v>
      </c>
    </row>
    <row r="186" spans="1:24">
      <c r="A186" s="29" t="s">
        <v>181</v>
      </c>
      <c r="B186" s="30" t="s">
        <v>595</v>
      </c>
      <c r="C186" s="30" t="s">
        <v>44</v>
      </c>
      <c r="D186" s="30" t="s">
        <v>182</v>
      </c>
      <c r="E186" s="30"/>
      <c r="F186" s="31">
        <v>553518.1</v>
      </c>
      <c r="G186" s="31">
        <f t="shared" ref="G186:K189" si="254">G187</f>
        <v>0</v>
      </c>
      <c r="H186" s="58">
        <f t="shared" si="229"/>
        <v>0</v>
      </c>
      <c r="I186" s="31">
        <f t="shared" ref="I186:I189" si="255">I187</f>
        <v>0</v>
      </c>
      <c r="J186" s="31">
        <f t="shared" si="254"/>
        <v>553518.1</v>
      </c>
      <c r="K186" s="31">
        <f t="shared" si="254"/>
        <v>0</v>
      </c>
      <c r="L186" s="59">
        <f t="shared" si="186"/>
        <v>0</v>
      </c>
      <c r="M186" s="31">
        <f t="shared" ref="M186:S189" si="256">M187</f>
        <v>0</v>
      </c>
      <c r="N186" s="31">
        <f t="shared" si="256"/>
        <v>553518.1</v>
      </c>
      <c r="O186" s="31">
        <f t="shared" si="256"/>
        <v>0</v>
      </c>
      <c r="P186" s="58">
        <f t="shared" si="188"/>
        <v>0</v>
      </c>
      <c r="Q186" s="31">
        <f t="shared" ref="Q186:Q189" si="257">Q187</f>
        <v>0</v>
      </c>
      <c r="R186" s="31">
        <f t="shared" si="256"/>
        <v>553518.1</v>
      </c>
      <c r="S186" s="31">
        <f t="shared" si="256"/>
        <v>0</v>
      </c>
      <c r="T186" s="59">
        <f t="shared" si="190"/>
        <v>0</v>
      </c>
      <c r="U186" s="31">
        <f t="shared" ref="U186:X189" si="258">U187</f>
        <v>0</v>
      </c>
      <c r="V186" s="31">
        <f t="shared" si="258"/>
        <v>553518.1</v>
      </c>
      <c r="W186" s="31">
        <f t="shared" si="258"/>
        <v>0</v>
      </c>
      <c r="X186" s="31">
        <f t="shared" si="258"/>
        <v>553518.1</v>
      </c>
    </row>
    <row r="187" spans="1:24">
      <c r="A187" s="29" t="s">
        <v>201</v>
      </c>
      <c r="B187" s="30" t="s">
        <v>595</v>
      </c>
      <c r="C187" s="30" t="s">
        <v>44</v>
      </c>
      <c r="D187" s="30" t="s">
        <v>202</v>
      </c>
      <c r="E187" s="30"/>
      <c r="F187" s="31">
        <v>553518.1</v>
      </c>
      <c r="G187" s="31">
        <f t="shared" si="254"/>
        <v>0</v>
      </c>
      <c r="H187" s="58">
        <f t="shared" si="229"/>
        <v>0</v>
      </c>
      <c r="I187" s="31">
        <f t="shared" si="255"/>
        <v>0</v>
      </c>
      <c r="J187" s="31">
        <f t="shared" si="254"/>
        <v>553518.1</v>
      </c>
      <c r="K187" s="31">
        <f t="shared" si="254"/>
        <v>0</v>
      </c>
      <c r="L187" s="59">
        <f t="shared" si="186"/>
        <v>0</v>
      </c>
      <c r="M187" s="31">
        <f t="shared" si="256"/>
        <v>0</v>
      </c>
      <c r="N187" s="31">
        <f t="shared" si="256"/>
        <v>553518.1</v>
      </c>
      <c r="O187" s="31">
        <f t="shared" si="256"/>
        <v>0</v>
      </c>
      <c r="P187" s="58">
        <f t="shared" si="188"/>
        <v>0</v>
      </c>
      <c r="Q187" s="31">
        <f t="shared" si="257"/>
        <v>0</v>
      </c>
      <c r="R187" s="31">
        <f t="shared" si="256"/>
        <v>553518.1</v>
      </c>
      <c r="S187" s="31">
        <f t="shared" si="256"/>
        <v>0</v>
      </c>
      <c r="T187" s="59">
        <f t="shared" si="190"/>
        <v>0</v>
      </c>
      <c r="U187" s="31">
        <f t="shared" si="258"/>
        <v>0</v>
      </c>
      <c r="V187" s="31">
        <f t="shared" si="258"/>
        <v>553518.1</v>
      </c>
      <c r="W187" s="31">
        <f t="shared" si="258"/>
        <v>0</v>
      </c>
      <c r="X187" s="31">
        <f t="shared" si="258"/>
        <v>553518.1</v>
      </c>
    </row>
    <row r="188" spans="1:24">
      <c r="A188" s="29" t="s">
        <v>124</v>
      </c>
      <c r="B188" s="30" t="s">
        <v>595</v>
      </c>
      <c r="C188" s="30" t="s">
        <v>44</v>
      </c>
      <c r="D188" s="30" t="s">
        <v>203</v>
      </c>
      <c r="E188" s="30"/>
      <c r="F188" s="31">
        <v>553518.1</v>
      </c>
      <c r="G188" s="31">
        <f t="shared" si="254"/>
        <v>0</v>
      </c>
      <c r="H188" s="58">
        <f t="shared" si="229"/>
        <v>0</v>
      </c>
      <c r="I188" s="31">
        <f t="shared" si="255"/>
        <v>0</v>
      </c>
      <c r="J188" s="31">
        <f t="shared" si="254"/>
        <v>553518.1</v>
      </c>
      <c r="K188" s="31">
        <f t="shared" si="254"/>
        <v>0</v>
      </c>
      <c r="L188" s="59">
        <f t="shared" si="186"/>
        <v>0</v>
      </c>
      <c r="M188" s="31">
        <f t="shared" si="256"/>
        <v>0</v>
      </c>
      <c r="N188" s="31">
        <f t="shared" si="256"/>
        <v>553518.1</v>
      </c>
      <c r="O188" s="31">
        <f t="shared" si="256"/>
        <v>0</v>
      </c>
      <c r="P188" s="58">
        <f t="shared" si="188"/>
        <v>0</v>
      </c>
      <c r="Q188" s="31">
        <f t="shared" si="257"/>
        <v>0</v>
      </c>
      <c r="R188" s="31">
        <f t="shared" si="256"/>
        <v>553518.1</v>
      </c>
      <c r="S188" s="31">
        <f t="shared" si="256"/>
        <v>0</v>
      </c>
      <c r="T188" s="59">
        <f t="shared" si="190"/>
        <v>0</v>
      </c>
      <c r="U188" s="31">
        <f t="shared" si="258"/>
        <v>0</v>
      </c>
      <c r="V188" s="31">
        <f t="shared" si="258"/>
        <v>553518.1</v>
      </c>
      <c r="W188" s="31">
        <f t="shared" si="258"/>
        <v>0</v>
      </c>
      <c r="X188" s="31">
        <f t="shared" si="258"/>
        <v>553518.1</v>
      </c>
    </row>
    <row r="189" spans="1:24">
      <c r="A189" s="29" t="s">
        <v>204</v>
      </c>
      <c r="B189" s="30" t="s">
        <v>595</v>
      </c>
      <c r="C189" s="30" t="s">
        <v>44</v>
      </c>
      <c r="D189" s="30" t="s">
        <v>205</v>
      </c>
      <c r="E189" s="30"/>
      <c r="F189" s="31">
        <v>553518.1</v>
      </c>
      <c r="G189" s="31">
        <f t="shared" si="254"/>
        <v>0</v>
      </c>
      <c r="H189" s="58">
        <f t="shared" si="229"/>
        <v>0</v>
      </c>
      <c r="I189" s="31">
        <f t="shared" si="255"/>
        <v>0</v>
      </c>
      <c r="J189" s="31">
        <f t="shared" si="254"/>
        <v>553518.1</v>
      </c>
      <c r="K189" s="31">
        <f t="shared" si="254"/>
        <v>0</v>
      </c>
      <c r="L189" s="59">
        <f t="shared" si="186"/>
        <v>0</v>
      </c>
      <c r="M189" s="31">
        <f t="shared" si="256"/>
        <v>0</v>
      </c>
      <c r="N189" s="31">
        <f t="shared" si="256"/>
        <v>553518.1</v>
      </c>
      <c r="O189" s="31">
        <f t="shared" si="256"/>
        <v>0</v>
      </c>
      <c r="P189" s="58">
        <f t="shared" si="188"/>
        <v>0</v>
      </c>
      <c r="Q189" s="31">
        <f t="shared" si="257"/>
        <v>0</v>
      </c>
      <c r="R189" s="31">
        <f t="shared" si="256"/>
        <v>553518.1</v>
      </c>
      <c r="S189" s="31">
        <f t="shared" si="256"/>
        <v>0</v>
      </c>
      <c r="T189" s="59">
        <f t="shared" si="190"/>
        <v>0</v>
      </c>
      <c r="U189" s="31">
        <f t="shared" si="258"/>
        <v>0</v>
      </c>
      <c r="V189" s="31">
        <f t="shared" si="258"/>
        <v>553518.1</v>
      </c>
      <c r="W189" s="31">
        <f t="shared" si="258"/>
        <v>0</v>
      </c>
      <c r="X189" s="31">
        <f t="shared" si="258"/>
        <v>553518.1</v>
      </c>
    </row>
    <row r="190" spans="1:24">
      <c r="A190" s="32" t="s">
        <v>114</v>
      </c>
      <c r="B190" s="33" t="s">
        <v>595</v>
      </c>
      <c r="C190" s="33" t="s">
        <v>44</v>
      </c>
      <c r="D190" s="33" t="s">
        <v>205</v>
      </c>
      <c r="E190" s="33" t="s">
        <v>115</v>
      </c>
      <c r="F190" s="22">
        <v>553518.1</v>
      </c>
      <c r="G190" s="22"/>
      <c r="H190" s="60">
        <f t="shared" si="229"/>
        <v>0</v>
      </c>
      <c r="I190" s="22"/>
      <c r="J190" s="22">
        <f>F190+I190</f>
        <v>553518.1</v>
      </c>
      <c r="K190" s="22"/>
      <c r="L190" s="61">
        <f t="shared" si="186"/>
        <v>0</v>
      </c>
      <c r="M190" s="22"/>
      <c r="N190" s="22">
        <f>F190+I190+M190</f>
        <v>553518.1</v>
      </c>
      <c r="O190" s="22"/>
      <c r="P190" s="60">
        <f t="shared" si="188"/>
        <v>0</v>
      </c>
      <c r="Q190" s="22"/>
      <c r="R190" s="22">
        <f>J190+M190+Q190</f>
        <v>553518.1</v>
      </c>
      <c r="S190" s="22"/>
      <c r="T190" s="61">
        <f t="shared" si="190"/>
        <v>0</v>
      </c>
      <c r="U190" s="22"/>
      <c r="V190" s="22">
        <f>N190+Q190+U190</f>
        <v>553518.1</v>
      </c>
      <c r="W190" s="22"/>
      <c r="X190" s="22">
        <f>V190+W190</f>
        <v>553518.1</v>
      </c>
    </row>
    <row r="191" spans="1:24">
      <c r="A191" s="29" t="s">
        <v>45</v>
      </c>
      <c r="B191" s="30" t="s">
        <v>595</v>
      </c>
      <c r="C191" s="30" t="s">
        <v>46</v>
      </c>
      <c r="D191" s="30"/>
      <c r="E191" s="30"/>
      <c r="F191" s="31">
        <v>22.5</v>
      </c>
      <c r="G191" s="31" t="e">
        <f>#REF!+G192+#REF!</f>
        <v>#REF!</v>
      </c>
      <c r="H191" s="58" t="e">
        <f t="shared" si="229"/>
        <v>#REF!</v>
      </c>
      <c r="I191" s="31" t="e">
        <f>#REF!+I192+#REF!</f>
        <v>#REF!</v>
      </c>
      <c r="J191" s="31" t="e">
        <f>#REF!+J192+#REF!</f>
        <v>#REF!</v>
      </c>
      <c r="K191" s="31" t="e">
        <f>#REF!+K192+#REF!</f>
        <v>#REF!</v>
      </c>
      <c r="L191" s="59" t="e">
        <f t="shared" si="186"/>
        <v>#REF!</v>
      </c>
      <c r="M191" s="31" t="e">
        <f>#REF!+M192+#REF!</f>
        <v>#REF!</v>
      </c>
      <c r="N191" s="31" t="e">
        <f>#REF!+N192+#REF!</f>
        <v>#REF!</v>
      </c>
      <c r="O191" s="31" t="e">
        <f>#REF!+O192+#REF!</f>
        <v>#REF!</v>
      </c>
      <c r="P191" s="58" t="e">
        <f t="shared" si="188"/>
        <v>#REF!</v>
      </c>
      <c r="Q191" s="31" t="e">
        <f>#REF!+Q192+#REF!</f>
        <v>#REF!</v>
      </c>
      <c r="R191" s="31" t="e">
        <f>#REF!+R192+#REF!</f>
        <v>#REF!</v>
      </c>
      <c r="S191" s="31" t="e">
        <f>#REF!+S192+#REF!</f>
        <v>#REF!</v>
      </c>
      <c r="T191" s="59" t="e">
        <f t="shared" si="190"/>
        <v>#REF!</v>
      </c>
      <c r="U191" s="31" t="e">
        <f>#REF!+U192+#REF!</f>
        <v>#REF!</v>
      </c>
      <c r="V191" s="31" t="e">
        <f>#REF!+V192+#REF!</f>
        <v>#REF!</v>
      </c>
      <c r="W191" s="31" t="e">
        <f>#REF!+W192+#REF!</f>
        <v>#REF!</v>
      </c>
      <c r="X191" s="31" t="e">
        <f>#REF!+X192+#REF!</f>
        <v>#REF!</v>
      </c>
    </row>
    <row r="192" spans="1:24">
      <c r="A192" s="29" t="s">
        <v>53</v>
      </c>
      <c r="B192" s="30" t="s">
        <v>595</v>
      </c>
      <c r="C192" s="30" t="s">
        <v>54</v>
      </c>
      <c r="D192" s="30"/>
      <c r="E192" s="30"/>
      <c r="F192" s="31">
        <v>22.5</v>
      </c>
      <c r="G192" s="31" t="e">
        <f>G193+#REF!</f>
        <v>#REF!</v>
      </c>
      <c r="H192" s="58" t="e">
        <f>G192/N192</f>
        <v>#REF!</v>
      </c>
      <c r="I192" s="31" t="e">
        <f>I193+#REF!</f>
        <v>#REF!</v>
      </c>
      <c r="J192" s="31" t="e">
        <f>J193+#REF!</f>
        <v>#REF!</v>
      </c>
      <c r="K192" s="31" t="e">
        <f>K193+#REF!</f>
        <v>#REF!</v>
      </c>
      <c r="L192" s="59" t="e">
        <f t="shared" si="186"/>
        <v>#REF!</v>
      </c>
      <c r="M192" s="31" t="e">
        <f>M193+#REF!</f>
        <v>#REF!</v>
      </c>
      <c r="N192" s="31" t="e">
        <f>N193+#REF!</f>
        <v>#REF!</v>
      </c>
      <c r="O192" s="31" t="e">
        <f>O193+#REF!</f>
        <v>#REF!</v>
      </c>
      <c r="P192" s="58" t="e">
        <f t="shared" si="188"/>
        <v>#REF!</v>
      </c>
      <c r="Q192" s="31" t="e">
        <f>Q193+#REF!</f>
        <v>#REF!</v>
      </c>
      <c r="R192" s="31" t="e">
        <f>R193+#REF!</f>
        <v>#REF!</v>
      </c>
      <c r="S192" s="31" t="e">
        <f>S193+#REF!</f>
        <v>#REF!</v>
      </c>
      <c r="T192" s="59" t="e">
        <f t="shared" si="190"/>
        <v>#REF!</v>
      </c>
      <c r="U192" s="31" t="e">
        <f>U193+#REF!</f>
        <v>#REF!</v>
      </c>
      <c r="V192" s="31" t="e">
        <f>V193+#REF!</f>
        <v>#REF!</v>
      </c>
      <c r="W192" s="31" t="e">
        <f>W193+#REF!</f>
        <v>#REF!</v>
      </c>
      <c r="X192" s="31" t="e">
        <f>X193+#REF!</f>
        <v>#REF!</v>
      </c>
    </row>
    <row r="193" spans="1:24" ht="25.5">
      <c r="A193" s="29" t="s">
        <v>101</v>
      </c>
      <c r="B193" s="30" t="s">
        <v>595</v>
      </c>
      <c r="C193" s="30" t="s">
        <v>54</v>
      </c>
      <c r="D193" s="30" t="s">
        <v>102</v>
      </c>
      <c r="E193" s="30"/>
      <c r="F193" s="31">
        <v>22.5</v>
      </c>
      <c r="G193" s="31" t="e">
        <f>#REF!+G194</f>
        <v>#REF!</v>
      </c>
      <c r="H193" s="31" t="e">
        <f>#REF!+H194</f>
        <v>#REF!</v>
      </c>
      <c r="I193" s="31" t="e">
        <f>#REF!+I194</f>
        <v>#REF!</v>
      </c>
      <c r="J193" s="31" t="e">
        <f>#REF!+J194</f>
        <v>#REF!</v>
      </c>
      <c r="K193" s="31" t="e">
        <f>#REF!+K194</f>
        <v>#REF!</v>
      </c>
      <c r="L193" s="62" t="e">
        <f t="shared" si="186"/>
        <v>#REF!</v>
      </c>
      <c r="M193" s="31" t="e">
        <f>#REF!+M194</f>
        <v>#REF!</v>
      </c>
      <c r="N193" s="31" t="e">
        <f>#REF!+N194</f>
        <v>#REF!</v>
      </c>
      <c r="O193" s="31" t="e">
        <f>#REF!+O194</f>
        <v>#REF!</v>
      </c>
      <c r="P193" s="58" t="e">
        <f t="shared" si="188"/>
        <v>#REF!</v>
      </c>
      <c r="Q193" s="31" t="e">
        <f>#REF!+Q194</f>
        <v>#REF!</v>
      </c>
      <c r="R193" s="31" t="e">
        <f>#REF!+R194</f>
        <v>#REF!</v>
      </c>
      <c r="S193" s="31" t="e">
        <f>#REF!+S194</f>
        <v>#REF!</v>
      </c>
      <c r="T193" s="62" t="e">
        <f t="shared" si="190"/>
        <v>#REF!</v>
      </c>
      <c r="U193" s="31" t="e">
        <f>#REF!+U194</f>
        <v>#REF!</v>
      </c>
      <c r="V193" s="31" t="e">
        <f>#REF!+V194</f>
        <v>#REF!</v>
      </c>
      <c r="W193" s="31" t="e">
        <f>#REF!+W194</f>
        <v>#REF!</v>
      </c>
      <c r="X193" s="31" t="e">
        <f>#REF!+X194</f>
        <v>#REF!</v>
      </c>
    </row>
    <row r="194" spans="1:24">
      <c r="A194" s="29" t="s">
        <v>164</v>
      </c>
      <c r="B194" s="30" t="s">
        <v>595</v>
      </c>
      <c r="C194" s="30" t="s">
        <v>54</v>
      </c>
      <c r="D194" s="30" t="s">
        <v>165</v>
      </c>
      <c r="E194" s="30"/>
      <c r="F194" s="31">
        <v>22.5</v>
      </c>
      <c r="G194" s="31" t="e">
        <f>G195+#REF!</f>
        <v>#REF!</v>
      </c>
      <c r="H194" s="31" t="e">
        <f>H195+#REF!</f>
        <v>#REF!</v>
      </c>
      <c r="I194" s="31" t="e">
        <f>I195+#REF!</f>
        <v>#REF!</v>
      </c>
      <c r="J194" s="31" t="e">
        <f>J195+#REF!</f>
        <v>#REF!</v>
      </c>
      <c r="K194" s="31" t="e">
        <f>K195+#REF!</f>
        <v>#REF!</v>
      </c>
      <c r="L194" s="62" t="e">
        <f t="shared" si="186"/>
        <v>#REF!</v>
      </c>
      <c r="M194" s="31" t="e">
        <f>M195+#REF!</f>
        <v>#REF!</v>
      </c>
      <c r="N194" s="31" t="e">
        <f>N195+#REF!</f>
        <v>#REF!</v>
      </c>
      <c r="O194" s="31" t="e">
        <f>O195+#REF!</f>
        <v>#REF!</v>
      </c>
      <c r="P194" s="58" t="e">
        <f t="shared" si="188"/>
        <v>#REF!</v>
      </c>
      <c r="Q194" s="31" t="e">
        <f>Q195+#REF!</f>
        <v>#REF!</v>
      </c>
      <c r="R194" s="31" t="e">
        <f>R195+#REF!</f>
        <v>#REF!</v>
      </c>
      <c r="S194" s="31" t="e">
        <f>S195+#REF!</f>
        <v>#REF!</v>
      </c>
      <c r="T194" s="62" t="e">
        <f t="shared" si="190"/>
        <v>#REF!</v>
      </c>
      <c r="U194" s="31" t="e">
        <f>U195+#REF!</f>
        <v>#REF!</v>
      </c>
      <c r="V194" s="31" t="e">
        <f>V195+#REF!</f>
        <v>#REF!</v>
      </c>
      <c r="W194" s="31" t="e">
        <f>W195+#REF!</f>
        <v>#REF!</v>
      </c>
      <c r="X194" s="31" t="e">
        <f>X195+#REF!</f>
        <v>#REF!</v>
      </c>
    </row>
    <row r="195" spans="1:24">
      <c r="A195" s="29" t="s">
        <v>105</v>
      </c>
      <c r="B195" s="30" t="s">
        <v>595</v>
      </c>
      <c r="C195" s="30" t="s">
        <v>54</v>
      </c>
      <c r="D195" s="30" t="s">
        <v>166</v>
      </c>
      <c r="E195" s="30"/>
      <c r="F195" s="31">
        <v>22.5</v>
      </c>
      <c r="G195" s="31">
        <f t="shared" ref="G195:K196" si="259">G196</f>
        <v>0</v>
      </c>
      <c r="H195" s="58">
        <f t="shared" ref="H195:H222" si="260">G195/N195</f>
        <v>0</v>
      </c>
      <c r="I195" s="31">
        <f t="shared" ref="I195:I196" si="261">I196</f>
        <v>0</v>
      </c>
      <c r="J195" s="31">
        <f t="shared" si="259"/>
        <v>22.5</v>
      </c>
      <c r="K195" s="31">
        <f t="shared" si="259"/>
        <v>0</v>
      </c>
      <c r="L195" s="59">
        <f t="shared" si="186"/>
        <v>0</v>
      </c>
      <c r="M195" s="31">
        <f t="shared" ref="M195:S196" si="262">M196</f>
        <v>0</v>
      </c>
      <c r="N195" s="31">
        <f t="shared" si="262"/>
        <v>22.5</v>
      </c>
      <c r="O195" s="31">
        <f t="shared" si="262"/>
        <v>0</v>
      </c>
      <c r="P195" s="58">
        <f t="shared" si="188"/>
        <v>0</v>
      </c>
      <c r="Q195" s="31">
        <f t="shared" ref="Q195:Q196" si="263">Q196</f>
        <v>0</v>
      </c>
      <c r="R195" s="31">
        <f t="shared" si="262"/>
        <v>22.5</v>
      </c>
      <c r="S195" s="31">
        <f t="shared" si="262"/>
        <v>0</v>
      </c>
      <c r="T195" s="59">
        <f t="shared" si="190"/>
        <v>0</v>
      </c>
      <c r="U195" s="31">
        <f t="shared" ref="U195:X196" si="264">U196</f>
        <v>0</v>
      </c>
      <c r="V195" s="31">
        <f t="shared" si="264"/>
        <v>22.5</v>
      </c>
      <c r="W195" s="31">
        <f t="shared" si="264"/>
        <v>0</v>
      </c>
      <c r="X195" s="31">
        <f t="shared" si="264"/>
        <v>22.5</v>
      </c>
    </row>
    <row r="196" spans="1:24">
      <c r="A196" s="29" t="s">
        <v>112</v>
      </c>
      <c r="B196" s="30" t="s">
        <v>595</v>
      </c>
      <c r="C196" s="30" t="s">
        <v>54</v>
      </c>
      <c r="D196" s="30" t="s">
        <v>167</v>
      </c>
      <c r="E196" s="30"/>
      <c r="F196" s="31">
        <v>22.5</v>
      </c>
      <c r="G196" s="31">
        <f t="shared" si="259"/>
        <v>0</v>
      </c>
      <c r="H196" s="58">
        <f t="shared" si="260"/>
        <v>0</v>
      </c>
      <c r="I196" s="31">
        <f t="shared" si="261"/>
        <v>0</v>
      </c>
      <c r="J196" s="31">
        <f t="shared" si="259"/>
        <v>22.5</v>
      </c>
      <c r="K196" s="31">
        <f t="shared" si="259"/>
        <v>0</v>
      </c>
      <c r="L196" s="59">
        <f t="shared" si="186"/>
        <v>0</v>
      </c>
      <c r="M196" s="31">
        <f t="shared" si="262"/>
        <v>0</v>
      </c>
      <c r="N196" s="31">
        <f t="shared" si="262"/>
        <v>22.5</v>
      </c>
      <c r="O196" s="31">
        <f t="shared" si="262"/>
        <v>0</v>
      </c>
      <c r="P196" s="58">
        <f t="shared" si="188"/>
        <v>0</v>
      </c>
      <c r="Q196" s="31">
        <f t="shared" si="263"/>
        <v>0</v>
      </c>
      <c r="R196" s="31">
        <f t="shared" si="262"/>
        <v>22.5</v>
      </c>
      <c r="S196" s="31">
        <f t="shared" si="262"/>
        <v>0</v>
      </c>
      <c r="T196" s="59">
        <f t="shared" si="190"/>
        <v>0</v>
      </c>
      <c r="U196" s="31">
        <f t="shared" si="264"/>
        <v>0</v>
      </c>
      <c r="V196" s="31">
        <f t="shared" si="264"/>
        <v>22.5</v>
      </c>
      <c r="W196" s="31">
        <f t="shared" si="264"/>
        <v>0</v>
      </c>
      <c r="X196" s="31">
        <f t="shared" si="264"/>
        <v>22.5</v>
      </c>
    </row>
    <row r="197" spans="1:24">
      <c r="A197" s="32" t="s">
        <v>114</v>
      </c>
      <c r="B197" s="33" t="s">
        <v>595</v>
      </c>
      <c r="C197" s="33" t="s">
        <v>54</v>
      </c>
      <c r="D197" s="33" t="s">
        <v>167</v>
      </c>
      <c r="E197" s="33" t="s">
        <v>115</v>
      </c>
      <c r="F197" s="22">
        <v>22.5</v>
      </c>
      <c r="G197" s="22"/>
      <c r="H197" s="60">
        <f t="shared" si="260"/>
        <v>0</v>
      </c>
      <c r="I197" s="22"/>
      <c r="J197" s="22">
        <f>F197+I197</f>
        <v>22.5</v>
      </c>
      <c r="K197" s="22"/>
      <c r="L197" s="61">
        <f t="shared" si="186"/>
        <v>0</v>
      </c>
      <c r="M197" s="22"/>
      <c r="N197" s="22">
        <f>F197+I197+M197</f>
        <v>22.5</v>
      </c>
      <c r="O197" s="22"/>
      <c r="P197" s="60">
        <f t="shared" si="188"/>
        <v>0</v>
      </c>
      <c r="Q197" s="22"/>
      <c r="R197" s="22">
        <f>J197+M197+Q197</f>
        <v>22.5</v>
      </c>
      <c r="S197" s="22"/>
      <c r="T197" s="61">
        <f t="shared" si="190"/>
        <v>0</v>
      </c>
      <c r="U197" s="22"/>
      <c r="V197" s="22">
        <f>N197+Q197+U197</f>
        <v>22.5</v>
      </c>
      <c r="W197" s="22"/>
      <c r="X197" s="22">
        <f>V197+W197</f>
        <v>22.5</v>
      </c>
    </row>
    <row r="198" spans="1:24">
      <c r="A198" s="29" t="s">
        <v>65</v>
      </c>
      <c r="B198" s="30" t="s">
        <v>595</v>
      </c>
      <c r="C198" s="30" t="s">
        <v>66</v>
      </c>
      <c r="D198" s="30"/>
      <c r="E198" s="30"/>
      <c r="F198" s="31">
        <v>16976.3</v>
      </c>
      <c r="G198" s="31" t="e">
        <f>G199+G205+G211</f>
        <v>#REF!</v>
      </c>
      <c r="H198" s="58" t="e">
        <f t="shared" si="260"/>
        <v>#REF!</v>
      </c>
      <c r="I198" s="31" t="e">
        <f>I199+I205+I211</f>
        <v>#REF!</v>
      </c>
      <c r="J198" s="31" t="e">
        <f>J199+J205+J211</f>
        <v>#REF!</v>
      </c>
      <c r="K198" s="31" t="e">
        <f>K199+K205+K211</f>
        <v>#REF!</v>
      </c>
      <c r="L198" s="59" t="e">
        <f t="shared" si="186"/>
        <v>#REF!</v>
      </c>
      <c r="M198" s="31" t="e">
        <f>M199+M205+M211</f>
        <v>#REF!</v>
      </c>
      <c r="N198" s="31" t="e">
        <f>N199+N205+N211</f>
        <v>#REF!</v>
      </c>
      <c r="O198" s="31" t="e">
        <f>O199+O205+O211</f>
        <v>#REF!</v>
      </c>
      <c r="P198" s="58" t="e">
        <f t="shared" si="188"/>
        <v>#REF!</v>
      </c>
      <c r="Q198" s="31" t="e">
        <f>Q199+Q205+Q211</f>
        <v>#REF!</v>
      </c>
      <c r="R198" s="31" t="e">
        <f>R199+R205+R211</f>
        <v>#REF!</v>
      </c>
      <c r="S198" s="31" t="e">
        <f>S199+S205+S211</f>
        <v>#REF!</v>
      </c>
      <c r="T198" s="59" t="e">
        <f t="shared" si="190"/>
        <v>#REF!</v>
      </c>
      <c r="U198" s="31" t="e">
        <f>U199+U205+U211</f>
        <v>#REF!</v>
      </c>
      <c r="V198" s="31" t="e">
        <f>V199+V205+V211</f>
        <v>#REF!</v>
      </c>
      <c r="W198" s="31" t="e">
        <f>W199+W205+W211</f>
        <v>#REF!</v>
      </c>
      <c r="X198" s="31" t="e">
        <f>X199+X205+X211</f>
        <v>#REF!</v>
      </c>
    </row>
    <row r="199" spans="1:24">
      <c r="A199" s="29" t="s">
        <v>67</v>
      </c>
      <c r="B199" s="30" t="s">
        <v>595</v>
      </c>
      <c r="C199" s="30" t="s">
        <v>68</v>
      </c>
      <c r="D199" s="30"/>
      <c r="E199" s="30"/>
      <c r="F199" s="31">
        <v>13533.9</v>
      </c>
      <c r="G199" s="31">
        <f t="shared" ref="G199:K203" si="265">G200</f>
        <v>0</v>
      </c>
      <c r="H199" s="58">
        <f t="shared" si="260"/>
        <v>0</v>
      </c>
      <c r="I199" s="31">
        <f t="shared" ref="I199:I203" si="266">I200</f>
        <v>0</v>
      </c>
      <c r="J199" s="31">
        <f t="shared" si="265"/>
        <v>13533.9</v>
      </c>
      <c r="K199" s="31">
        <f t="shared" si="265"/>
        <v>0</v>
      </c>
      <c r="L199" s="59">
        <f t="shared" si="186"/>
        <v>0</v>
      </c>
      <c r="M199" s="31">
        <f t="shared" ref="M199:S203" si="267">M200</f>
        <v>0</v>
      </c>
      <c r="N199" s="31">
        <f t="shared" si="267"/>
        <v>13533.9</v>
      </c>
      <c r="O199" s="31">
        <f t="shared" si="267"/>
        <v>0</v>
      </c>
      <c r="P199" s="58">
        <f t="shared" si="188"/>
        <v>0</v>
      </c>
      <c r="Q199" s="31">
        <f t="shared" ref="Q199:Q203" si="268">Q200</f>
        <v>0</v>
      </c>
      <c r="R199" s="31">
        <f t="shared" si="267"/>
        <v>13533.9</v>
      </c>
      <c r="S199" s="31">
        <f t="shared" si="267"/>
        <v>0</v>
      </c>
      <c r="T199" s="59">
        <f t="shared" si="190"/>
        <v>0</v>
      </c>
      <c r="U199" s="31">
        <f t="shared" ref="U199:X203" si="269">U200</f>
        <v>0</v>
      </c>
      <c r="V199" s="31">
        <f t="shared" si="269"/>
        <v>13533.9</v>
      </c>
      <c r="W199" s="31">
        <f t="shared" si="269"/>
        <v>0</v>
      </c>
      <c r="X199" s="31">
        <f t="shared" si="269"/>
        <v>13533.9</v>
      </c>
    </row>
    <row r="200" spans="1:24" ht="25.5">
      <c r="A200" s="29" t="s">
        <v>417</v>
      </c>
      <c r="B200" s="30" t="s">
        <v>595</v>
      </c>
      <c r="C200" s="30" t="s">
        <v>68</v>
      </c>
      <c r="D200" s="30" t="s">
        <v>418</v>
      </c>
      <c r="E200" s="30"/>
      <c r="F200" s="31">
        <v>13533.9</v>
      </c>
      <c r="G200" s="31">
        <f t="shared" si="265"/>
        <v>0</v>
      </c>
      <c r="H200" s="58">
        <f t="shared" si="260"/>
        <v>0</v>
      </c>
      <c r="I200" s="31">
        <f t="shared" si="266"/>
        <v>0</v>
      </c>
      <c r="J200" s="31">
        <f t="shared" si="265"/>
        <v>13533.9</v>
      </c>
      <c r="K200" s="31">
        <f t="shared" si="265"/>
        <v>0</v>
      </c>
      <c r="L200" s="59">
        <f t="shared" si="186"/>
        <v>0</v>
      </c>
      <c r="M200" s="31">
        <f t="shared" si="267"/>
        <v>0</v>
      </c>
      <c r="N200" s="31">
        <f t="shared" si="267"/>
        <v>13533.9</v>
      </c>
      <c r="O200" s="31">
        <f t="shared" si="267"/>
        <v>0</v>
      </c>
      <c r="P200" s="58">
        <f t="shared" si="188"/>
        <v>0</v>
      </c>
      <c r="Q200" s="31">
        <f t="shared" si="268"/>
        <v>0</v>
      </c>
      <c r="R200" s="31">
        <f t="shared" si="267"/>
        <v>13533.9</v>
      </c>
      <c r="S200" s="31">
        <f t="shared" si="267"/>
        <v>0</v>
      </c>
      <c r="T200" s="59">
        <f t="shared" si="190"/>
        <v>0</v>
      </c>
      <c r="U200" s="31">
        <f t="shared" si="269"/>
        <v>0</v>
      </c>
      <c r="V200" s="31">
        <f t="shared" si="269"/>
        <v>13533.9</v>
      </c>
      <c r="W200" s="31">
        <f t="shared" si="269"/>
        <v>0</v>
      </c>
      <c r="X200" s="31">
        <f t="shared" si="269"/>
        <v>13533.9</v>
      </c>
    </row>
    <row r="201" spans="1:24">
      <c r="A201" s="29" t="s">
        <v>419</v>
      </c>
      <c r="B201" s="30" t="s">
        <v>595</v>
      </c>
      <c r="C201" s="30" t="s">
        <v>68</v>
      </c>
      <c r="D201" s="30" t="s">
        <v>420</v>
      </c>
      <c r="E201" s="30"/>
      <c r="F201" s="31">
        <v>13533.9</v>
      </c>
      <c r="G201" s="31">
        <f t="shared" si="265"/>
        <v>0</v>
      </c>
      <c r="H201" s="58">
        <f t="shared" si="260"/>
        <v>0</v>
      </c>
      <c r="I201" s="31">
        <f t="shared" si="266"/>
        <v>0</v>
      </c>
      <c r="J201" s="31">
        <f t="shared" si="265"/>
        <v>13533.9</v>
      </c>
      <c r="K201" s="31">
        <f t="shared" si="265"/>
        <v>0</v>
      </c>
      <c r="L201" s="59">
        <f t="shared" si="186"/>
        <v>0</v>
      </c>
      <c r="M201" s="31">
        <f t="shared" si="267"/>
        <v>0</v>
      </c>
      <c r="N201" s="31">
        <f t="shared" si="267"/>
        <v>13533.9</v>
      </c>
      <c r="O201" s="31">
        <f t="shared" si="267"/>
        <v>0</v>
      </c>
      <c r="P201" s="58">
        <f t="shared" si="188"/>
        <v>0</v>
      </c>
      <c r="Q201" s="31">
        <f t="shared" si="268"/>
        <v>0</v>
      </c>
      <c r="R201" s="31">
        <f t="shared" si="267"/>
        <v>13533.9</v>
      </c>
      <c r="S201" s="31">
        <f t="shared" si="267"/>
        <v>0</v>
      </c>
      <c r="T201" s="59">
        <f t="shared" si="190"/>
        <v>0</v>
      </c>
      <c r="U201" s="31">
        <f t="shared" si="269"/>
        <v>0</v>
      </c>
      <c r="V201" s="31">
        <f t="shared" si="269"/>
        <v>13533.9</v>
      </c>
      <c r="W201" s="31">
        <f t="shared" si="269"/>
        <v>0</v>
      </c>
      <c r="X201" s="31">
        <f t="shared" si="269"/>
        <v>13533.9</v>
      </c>
    </row>
    <row r="202" spans="1:24">
      <c r="A202" s="29" t="s">
        <v>421</v>
      </c>
      <c r="B202" s="30" t="s">
        <v>595</v>
      </c>
      <c r="C202" s="30" t="s">
        <v>68</v>
      </c>
      <c r="D202" s="30" t="s">
        <v>422</v>
      </c>
      <c r="E202" s="30"/>
      <c r="F202" s="31">
        <v>13533.9</v>
      </c>
      <c r="G202" s="31">
        <f t="shared" si="265"/>
        <v>0</v>
      </c>
      <c r="H202" s="58">
        <f t="shared" si="260"/>
        <v>0</v>
      </c>
      <c r="I202" s="31">
        <f t="shared" si="266"/>
        <v>0</v>
      </c>
      <c r="J202" s="31">
        <f t="shared" si="265"/>
        <v>13533.9</v>
      </c>
      <c r="K202" s="31">
        <f t="shared" si="265"/>
        <v>0</v>
      </c>
      <c r="L202" s="59">
        <f t="shared" si="186"/>
        <v>0</v>
      </c>
      <c r="M202" s="31">
        <f t="shared" si="267"/>
        <v>0</v>
      </c>
      <c r="N202" s="31">
        <f t="shared" si="267"/>
        <v>13533.9</v>
      </c>
      <c r="O202" s="31">
        <f t="shared" si="267"/>
        <v>0</v>
      </c>
      <c r="P202" s="58">
        <f t="shared" si="188"/>
        <v>0</v>
      </c>
      <c r="Q202" s="31">
        <f t="shared" si="268"/>
        <v>0</v>
      </c>
      <c r="R202" s="31">
        <f t="shared" si="267"/>
        <v>13533.9</v>
      </c>
      <c r="S202" s="31">
        <f t="shared" si="267"/>
        <v>0</v>
      </c>
      <c r="T202" s="59">
        <f t="shared" si="190"/>
        <v>0</v>
      </c>
      <c r="U202" s="31">
        <f t="shared" si="269"/>
        <v>0</v>
      </c>
      <c r="V202" s="31">
        <f t="shared" si="269"/>
        <v>13533.9</v>
      </c>
      <c r="W202" s="31">
        <f t="shared" si="269"/>
        <v>0</v>
      </c>
      <c r="X202" s="31">
        <f t="shared" si="269"/>
        <v>13533.9</v>
      </c>
    </row>
    <row r="203" spans="1:24">
      <c r="A203" s="29" t="s">
        <v>423</v>
      </c>
      <c r="B203" s="30" t="s">
        <v>595</v>
      </c>
      <c r="C203" s="30" t="s">
        <v>68</v>
      </c>
      <c r="D203" s="30" t="s">
        <v>424</v>
      </c>
      <c r="E203" s="30"/>
      <c r="F203" s="31">
        <v>13533.9</v>
      </c>
      <c r="G203" s="31">
        <f t="shared" si="265"/>
        <v>0</v>
      </c>
      <c r="H203" s="58">
        <f t="shared" si="260"/>
        <v>0</v>
      </c>
      <c r="I203" s="31">
        <f t="shared" si="266"/>
        <v>0</v>
      </c>
      <c r="J203" s="31">
        <f t="shared" si="265"/>
        <v>13533.9</v>
      </c>
      <c r="K203" s="31">
        <f t="shared" si="265"/>
        <v>0</v>
      </c>
      <c r="L203" s="59">
        <f t="shared" si="186"/>
        <v>0</v>
      </c>
      <c r="M203" s="31">
        <f t="shared" si="267"/>
        <v>0</v>
      </c>
      <c r="N203" s="31">
        <f t="shared" si="267"/>
        <v>13533.9</v>
      </c>
      <c r="O203" s="31">
        <f t="shared" si="267"/>
        <v>0</v>
      </c>
      <c r="P203" s="58">
        <f t="shared" si="188"/>
        <v>0</v>
      </c>
      <c r="Q203" s="31">
        <f t="shared" si="268"/>
        <v>0</v>
      </c>
      <c r="R203" s="31">
        <f t="shared" si="267"/>
        <v>13533.9</v>
      </c>
      <c r="S203" s="31">
        <f t="shared" si="267"/>
        <v>0</v>
      </c>
      <c r="T203" s="59">
        <f t="shared" si="190"/>
        <v>0</v>
      </c>
      <c r="U203" s="31">
        <f t="shared" si="269"/>
        <v>0</v>
      </c>
      <c r="V203" s="31">
        <f t="shared" si="269"/>
        <v>13533.9</v>
      </c>
      <c r="W203" s="31">
        <f t="shared" si="269"/>
        <v>0</v>
      </c>
      <c r="X203" s="31">
        <f t="shared" si="269"/>
        <v>13533.9</v>
      </c>
    </row>
    <row r="204" spans="1:24">
      <c r="A204" s="32" t="s">
        <v>290</v>
      </c>
      <c r="B204" s="33" t="s">
        <v>595</v>
      </c>
      <c r="C204" s="33" t="s">
        <v>68</v>
      </c>
      <c r="D204" s="33" t="s">
        <v>424</v>
      </c>
      <c r="E204" s="33" t="s">
        <v>291</v>
      </c>
      <c r="F204" s="22">
        <v>13533.9</v>
      </c>
      <c r="G204" s="22"/>
      <c r="H204" s="60">
        <f t="shared" si="260"/>
        <v>0</v>
      </c>
      <c r="I204" s="22"/>
      <c r="J204" s="22">
        <f>F204+I204</f>
        <v>13533.9</v>
      </c>
      <c r="K204" s="22"/>
      <c r="L204" s="61">
        <f t="shared" ref="L204:L267" si="270">K204/J204</f>
        <v>0</v>
      </c>
      <c r="M204" s="22"/>
      <c r="N204" s="22">
        <f>F204+I204+M204</f>
        <v>13533.9</v>
      </c>
      <c r="O204" s="22"/>
      <c r="P204" s="60">
        <f t="shared" ref="P204:P267" si="271">O204/N204</f>
        <v>0</v>
      </c>
      <c r="Q204" s="22"/>
      <c r="R204" s="22">
        <f>J204+M204+Q204</f>
        <v>13533.9</v>
      </c>
      <c r="S204" s="22"/>
      <c r="T204" s="61">
        <f t="shared" ref="T204:T267" si="272">S204/R204</f>
        <v>0</v>
      </c>
      <c r="U204" s="22"/>
      <c r="V204" s="22">
        <f>N204+Q204+U204</f>
        <v>13533.9</v>
      </c>
      <c r="W204" s="22"/>
      <c r="X204" s="22">
        <f>V204+W204</f>
        <v>13533.9</v>
      </c>
    </row>
    <row r="205" spans="1:24">
      <c r="A205" s="29" t="s">
        <v>69</v>
      </c>
      <c r="B205" s="30" t="s">
        <v>595</v>
      </c>
      <c r="C205" s="30" t="s">
        <v>70</v>
      </c>
      <c r="D205" s="30"/>
      <c r="E205" s="30"/>
      <c r="F205" s="31">
        <v>385.1</v>
      </c>
      <c r="G205" s="31" t="e">
        <f t="shared" ref="G205:K209" si="273">G206</f>
        <v>#REF!</v>
      </c>
      <c r="H205" s="58" t="e">
        <f t="shared" si="260"/>
        <v>#REF!</v>
      </c>
      <c r="I205" s="31" t="e">
        <f t="shared" ref="I205:I209" si="274">I206</f>
        <v>#REF!</v>
      </c>
      <c r="J205" s="31" t="e">
        <f t="shared" si="273"/>
        <v>#REF!</v>
      </c>
      <c r="K205" s="31" t="e">
        <f t="shared" si="273"/>
        <v>#REF!</v>
      </c>
      <c r="L205" s="59" t="e">
        <f t="shared" si="270"/>
        <v>#REF!</v>
      </c>
      <c r="M205" s="31" t="e">
        <f t="shared" ref="M205:S209" si="275">M206</f>
        <v>#REF!</v>
      </c>
      <c r="N205" s="31" t="e">
        <f t="shared" si="275"/>
        <v>#REF!</v>
      </c>
      <c r="O205" s="31" t="e">
        <f t="shared" si="275"/>
        <v>#REF!</v>
      </c>
      <c r="P205" s="58" t="e">
        <f t="shared" si="271"/>
        <v>#REF!</v>
      </c>
      <c r="Q205" s="31" t="e">
        <f t="shared" ref="Q205:Q209" si="276">Q206</f>
        <v>#REF!</v>
      </c>
      <c r="R205" s="31" t="e">
        <f t="shared" si="275"/>
        <v>#REF!</v>
      </c>
      <c r="S205" s="31" t="e">
        <f t="shared" si="275"/>
        <v>#REF!</v>
      </c>
      <c r="T205" s="59" t="e">
        <f t="shared" si="272"/>
        <v>#REF!</v>
      </c>
      <c r="U205" s="31" t="e">
        <f t="shared" ref="U205:X209" si="277">U206</f>
        <v>#REF!</v>
      </c>
      <c r="V205" s="31" t="e">
        <f t="shared" si="277"/>
        <v>#REF!</v>
      </c>
      <c r="W205" s="31" t="e">
        <f t="shared" si="277"/>
        <v>#REF!</v>
      </c>
      <c r="X205" s="31" t="e">
        <f t="shared" si="277"/>
        <v>#REF!</v>
      </c>
    </row>
    <row r="206" spans="1:24" ht="25.5">
      <c r="A206" s="29" t="s">
        <v>417</v>
      </c>
      <c r="B206" s="30" t="s">
        <v>595</v>
      </c>
      <c r="C206" s="30" t="s">
        <v>70</v>
      </c>
      <c r="D206" s="30" t="s">
        <v>418</v>
      </c>
      <c r="E206" s="30"/>
      <c r="F206" s="31">
        <v>385.1</v>
      </c>
      <c r="G206" s="31" t="e">
        <f t="shared" si="273"/>
        <v>#REF!</v>
      </c>
      <c r="H206" s="58" t="e">
        <f t="shared" si="260"/>
        <v>#REF!</v>
      </c>
      <c r="I206" s="31" t="e">
        <f t="shared" si="274"/>
        <v>#REF!</v>
      </c>
      <c r="J206" s="31" t="e">
        <f t="shared" si="273"/>
        <v>#REF!</v>
      </c>
      <c r="K206" s="31" t="e">
        <f t="shared" si="273"/>
        <v>#REF!</v>
      </c>
      <c r="L206" s="59" t="e">
        <f t="shared" si="270"/>
        <v>#REF!</v>
      </c>
      <c r="M206" s="31" t="e">
        <f t="shared" si="275"/>
        <v>#REF!</v>
      </c>
      <c r="N206" s="31" t="e">
        <f t="shared" si="275"/>
        <v>#REF!</v>
      </c>
      <c r="O206" s="31" t="e">
        <f t="shared" si="275"/>
        <v>#REF!</v>
      </c>
      <c r="P206" s="58" t="e">
        <f t="shared" si="271"/>
        <v>#REF!</v>
      </c>
      <c r="Q206" s="31" t="e">
        <f t="shared" si="276"/>
        <v>#REF!</v>
      </c>
      <c r="R206" s="31" t="e">
        <f t="shared" si="275"/>
        <v>#REF!</v>
      </c>
      <c r="S206" s="31" t="e">
        <f t="shared" si="275"/>
        <v>#REF!</v>
      </c>
      <c r="T206" s="59" t="e">
        <f t="shared" si="272"/>
        <v>#REF!</v>
      </c>
      <c r="U206" s="31" t="e">
        <f t="shared" si="277"/>
        <v>#REF!</v>
      </c>
      <c r="V206" s="31" t="e">
        <f t="shared" si="277"/>
        <v>#REF!</v>
      </c>
      <c r="W206" s="31" t="e">
        <f t="shared" si="277"/>
        <v>#REF!</v>
      </c>
      <c r="X206" s="31" t="e">
        <f t="shared" si="277"/>
        <v>#REF!</v>
      </c>
    </row>
    <row r="207" spans="1:24">
      <c r="A207" s="29" t="s">
        <v>425</v>
      </c>
      <c r="B207" s="30" t="s">
        <v>595</v>
      </c>
      <c r="C207" s="30" t="s">
        <v>70</v>
      </c>
      <c r="D207" s="30" t="s">
        <v>426</v>
      </c>
      <c r="E207" s="30"/>
      <c r="F207" s="31">
        <v>385.1</v>
      </c>
      <c r="G207" s="31" t="e">
        <f t="shared" si="273"/>
        <v>#REF!</v>
      </c>
      <c r="H207" s="58" t="e">
        <f t="shared" si="260"/>
        <v>#REF!</v>
      </c>
      <c r="I207" s="31" t="e">
        <f t="shared" si="274"/>
        <v>#REF!</v>
      </c>
      <c r="J207" s="31" t="e">
        <f t="shared" si="273"/>
        <v>#REF!</v>
      </c>
      <c r="K207" s="31" t="e">
        <f t="shared" si="273"/>
        <v>#REF!</v>
      </c>
      <c r="L207" s="59" t="e">
        <f t="shared" si="270"/>
        <v>#REF!</v>
      </c>
      <c r="M207" s="31" t="e">
        <f t="shared" si="275"/>
        <v>#REF!</v>
      </c>
      <c r="N207" s="31" t="e">
        <f t="shared" si="275"/>
        <v>#REF!</v>
      </c>
      <c r="O207" s="31" t="e">
        <f t="shared" si="275"/>
        <v>#REF!</v>
      </c>
      <c r="P207" s="58" t="e">
        <f t="shared" si="271"/>
        <v>#REF!</v>
      </c>
      <c r="Q207" s="31" t="e">
        <f t="shared" si="276"/>
        <v>#REF!</v>
      </c>
      <c r="R207" s="31" t="e">
        <f t="shared" si="275"/>
        <v>#REF!</v>
      </c>
      <c r="S207" s="31" t="e">
        <f t="shared" si="275"/>
        <v>#REF!</v>
      </c>
      <c r="T207" s="59" t="e">
        <f t="shared" si="272"/>
        <v>#REF!</v>
      </c>
      <c r="U207" s="31" t="e">
        <f t="shared" si="277"/>
        <v>#REF!</v>
      </c>
      <c r="V207" s="31" t="e">
        <f t="shared" si="277"/>
        <v>#REF!</v>
      </c>
      <c r="W207" s="31" t="e">
        <f t="shared" si="277"/>
        <v>#REF!</v>
      </c>
      <c r="X207" s="31" t="e">
        <f t="shared" si="277"/>
        <v>#REF!</v>
      </c>
    </row>
    <row r="208" spans="1:24">
      <c r="A208" s="29" t="s">
        <v>421</v>
      </c>
      <c r="B208" s="30" t="s">
        <v>595</v>
      </c>
      <c r="C208" s="30" t="s">
        <v>70</v>
      </c>
      <c r="D208" s="30" t="s">
        <v>427</v>
      </c>
      <c r="E208" s="30"/>
      <c r="F208" s="31">
        <v>385.1</v>
      </c>
      <c r="G208" s="31" t="e">
        <f>G209+#REF!</f>
        <v>#REF!</v>
      </c>
      <c r="H208" s="58" t="e">
        <f t="shared" si="260"/>
        <v>#REF!</v>
      </c>
      <c r="I208" s="31" t="e">
        <f>I209+#REF!</f>
        <v>#REF!</v>
      </c>
      <c r="J208" s="31" t="e">
        <f>J209+#REF!</f>
        <v>#REF!</v>
      </c>
      <c r="K208" s="31" t="e">
        <f>K209+#REF!</f>
        <v>#REF!</v>
      </c>
      <c r="L208" s="59" t="e">
        <f t="shared" si="270"/>
        <v>#REF!</v>
      </c>
      <c r="M208" s="31" t="e">
        <f>M209+#REF!</f>
        <v>#REF!</v>
      </c>
      <c r="N208" s="31" t="e">
        <f>N209+#REF!</f>
        <v>#REF!</v>
      </c>
      <c r="O208" s="31" t="e">
        <f>O209+#REF!</f>
        <v>#REF!</v>
      </c>
      <c r="P208" s="58" t="e">
        <f t="shared" si="271"/>
        <v>#REF!</v>
      </c>
      <c r="Q208" s="31" t="e">
        <f>Q209+#REF!</f>
        <v>#REF!</v>
      </c>
      <c r="R208" s="31" t="e">
        <f>R209+#REF!</f>
        <v>#REF!</v>
      </c>
      <c r="S208" s="31" t="e">
        <f>S209+#REF!</f>
        <v>#REF!</v>
      </c>
      <c r="T208" s="59" t="e">
        <f t="shared" si="272"/>
        <v>#REF!</v>
      </c>
      <c r="U208" s="31" t="e">
        <f>U209+#REF!</f>
        <v>#REF!</v>
      </c>
      <c r="V208" s="31" t="e">
        <f>V209+#REF!</f>
        <v>#REF!</v>
      </c>
      <c r="W208" s="31" t="e">
        <f>W209+#REF!</f>
        <v>#REF!</v>
      </c>
      <c r="X208" s="31" t="e">
        <f>X209+#REF!</f>
        <v>#REF!</v>
      </c>
    </row>
    <row r="209" spans="1:24">
      <c r="A209" s="29" t="s">
        <v>429</v>
      </c>
      <c r="B209" s="30" t="s">
        <v>595</v>
      </c>
      <c r="C209" s="30" t="s">
        <v>70</v>
      </c>
      <c r="D209" s="30" t="s">
        <v>430</v>
      </c>
      <c r="E209" s="30"/>
      <c r="F209" s="31">
        <v>385.1</v>
      </c>
      <c r="G209" s="31">
        <f t="shared" si="273"/>
        <v>0</v>
      </c>
      <c r="H209" s="58">
        <f t="shared" si="260"/>
        <v>0</v>
      </c>
      <c r="I209" s="31">
        <f t="shared" si="274"/>
        <v>0</v>
      </c>
      <c r="J209" s="31">
        <f t="shared" si="273"/>
        <v>385.1</v>
      </c>
      <c r="K209" s="31">
        <f t="shared" si="273"/>
        <v>0</v>
      </c>
      <c r="L209" s="59">
        <f t="shared" si="270"/>
        <v>0</v>
      </c>
      <c r="M209" s="31">
        <f t="shared" si="275"/>
        <v>0</v>
      </c>
      <c r="N209" s="31">
        <f t="shared" si="275"/>
        <v>385.1</v>
      </c>
      <c r="O209" s="31">
        <f t="shared" si="275"/>
        <v>0</v>
      </c>
      <c r="P209" s="58">
        <f t="shared" si="271"/>
        <v>0</v>
      </c>
      <c r="Q209" s="31">
        <f t="shared" si="276"/>
        <v>0</v>
      </c>
      <c r="R209" s="31">
        <f t="shared" si="275"/>
        <v>385.1</v>
      </c>
      <c r="S209" s="31">
        <f t="shared" si="275"/>
        <v>0</v>
      </c>
      <c r="T209" s="59">
        <f t="shared" si="272"/>
        <v>0</v>
      </c>
      <c r="U209" s="31">
        <f t="shared" si="277"/>
        <v>0</v>
      </c>
      <c r="V209" s="31">
        <f t="shared" si="277"/>
        <v>385.1</v>
      </c>
      <c r="W209" s="31">
        <f t="shared" si="277"/>
        <v>0</v>
      </c>
      <c r="X209" s="31">
        <f t="shared" si="277"/>
        <v>385.1</v>
      </c>
    </row>
    <row r="210" spans="1:24">
      <c r="A210" s="32" t="s">
        <v>114</v>
      </c>
      <c r="B210" s="33" t="s">
        <v>595</v>
      </c>
      <c r="C210" s="33" t="s">
        <v>70</v>
      </c>
      <c r="D210" s="33" t="s">
        <v>430</v>
      </c>
      <c r="E210" s="33" t="s">
        <v>115</v>
      </c>
      <c r="F210" s="22">
        <v>385.1</v>
      </c>
      <c r="G210" s="22"/>
      <c r="H210" s="60">
        <f t="shared" si="260"/>
        <v>0</v>
      </c>
      <c r="I210" s="22"/>
      <c r="J210" s="22">
        <f>F210+I210</f>
        <v>385.1</v>
      </c>
      <c r="K210" s="22"/>
      <c r="L210" s="61">
        <f t="shared" si="270"/>
        <v>0</v>
      </c>
      <c r="M210" s="22"/>
      <c r="N210" s="22">
        <f>F210+I210+M210</f>
        <v>385.1</v>
      </c>
      <c r="O210" s="22"/>
      <c r="P210" s="60">
        <f t="shared" si="271"/>
        <v>0</v>
      </c>
      <c r="Q210" s="22"/>
      <c r="R210" s="22">
        <f>J210+M210+Q210</f>
        <v>385.1</v>
      </c>
      <c r="S210" s="22"/>
      <c r="T210" s="61">
        <f t="shared" si="272"/>
        <v>0</v>
      </c>
      <c r="U210" s="22"/>
      <c r="V210" s="22">
        <f>N210+Q210+U210</f>
        <v>385.1</v>
      </c>
      <c r="W210" s="22"/>
      <c r="X210" s="22">
        <f>V210+W210</f>
        <v>385.1</v>
      </c>
    </row>
    <row r="211" spans="1:24">
      <c r="A211" s="29" t="s">
        <v>73</v>
      </c>
      <c r="B211" s="30" t="s">
        <v>595</v>
      </c>
      <c r="C211" s="30" t="s">
        <v>74</v>
      </c>
      <c r="D211" s="30"/>
      <c r="E211" s="30"/>
      <c r="F211" s="31">
        <v>3057.2999999999997</v>
      </c>
      <c r="G211" s="31" t="e">
        <f t="shared" ref="G211" si="278">G212+G218</f>
        <v>#REF!</v>
      </c>
      <c r="H211" s="58" t="e">
        <f t="shared" si="260"/>
        <v>#REF!</v>
      </c>
      <c r="I211" s="31" t="e">
        <f t="shared" ref="I211:K211" si="279">I212+I218</f>
        <v>#REF!</v>
      </c>
      <c r="J211" s="31" t="e">
        <f t="shared" si="279"/>
        <v>#REF!</v>
      </c>
      <c r="K211" s="31" t="e">
        <f t="shared" si="279"/>
        <v>#REF!</v>
      </c>
      <c r="L211" s="59" t="e">
        <f t="shared" si="270"/>
        <v>#REF!</v>
      </c>
      <c r="M211" s="31" t="e">
        <f t="shared" ref="M211:O211" si="280">M212+M218</f>
        <v>#REF!</v>
      </c>
      <c r="N211" s="31" t="e">
        <f t="shared" si="280"/>
        <v>#REF!</v>
      </c>
      <c r="O211" s="31" t="e">
        <f t="shared" si="280"/>
        <v>#REF!</v>
      </c>
      <c r="P211" s="58" t="e">
        <f t="shared" si="271"/>
        <v>#REF!</v>
      </c>
      <c r="Q211" s="31" t="e">
        <f t="shared" ref="Q211:S211" si="281">Q212+Q218</f>
        <v>#REF!</v>
      </c>
      <c r="R211" s="31" t="e">
        <f t="shared" si="281"/>
        <v>#REF!</v>
      </c>
      <c r="S211" s="31" t="e">
        <f t="shared" si="281"/>
        <v>#REF!</v>
      </c>
      <c r="T211" s="59" t="e">
        <f t="shared" si="272"/>
        <v>#REF!</v>
      </c>
      <c r="U211" s="31" t="e">
        <f t="shared" ref="U211:X211" si="282">U212+U218</f>
        <v>#REF!</v>
      </c>
      <c r="V211" s="31" t="e">
        <f t="shared" si="282"/>
        <v>#REF!</v>
      </c>
      <c r="W211" s="31" t="e">
        <f t="shared" si="282"/>
        <v>#REF!</v>
      </c>
      <c r="X211" s="31" t="e">
        <f t="shared" si="282"/>
        <v>#REF!</v>
      </c>
    </row>
    <row r="212" spans="1:24" ht="25.5">
      <c r="A212" s="29" t="s">
        <v>101</v>
      </c>
      <c r="B212" s="30" t="s">
        <v>595</v>
      </c>
      <c r="C212" s="30" t="s">
        <v>74</v>
      </c>
      <c r="D212" s="30" t="s">
        <v>102</v>
      </c>
      <c r="E212" s="30"/>
      <c r="F212" s="31">
        <v>2881.1</v>
      </c>
      <c r="G212" s="31">
        <f t="shared" ref="G212:K214" si="283">G213</f>
        <v>0</v>
      </c>
      <c r="H212" s="58">
        <f t="shared" si="260"/>
        <v>0</v>
      </c>
      <c r="I212" s="31">
        <f t="shared" ref="I212:I214" si="284">I213</f>
        <v>0</v>
      </c>
      <c r="J212" s="31">
        <f t="shared" si="283"/>
        <v>2881.1</v>
      </c>
      <c r="K212" s="31">
        <f t="shared" si="283"/>
        <v>0</v>
      </c>
      <c r="L212" s="59">
        <f t="shared" si="270"/>
        <v>0</v>
      </c>
      <c r="M212" s="31">
        <f t="shared" ref="M212:S214" si="285">M213</f>
        <v>0</v>
      </c>
      <c r="N212" s="31">
        <f t="shared" si="285"/>
        <v>2881.1</v>
      </c>
      <c r="O212" s="31">
        <f t="shared" si="285"/>
        <v>0</v>
      </c>
      <c r="P212" s="58">
        <f t="shared" si="271"/>
        <v>0</v>
      </c>
      <c r="Q212" s="31">
        <f t="shared" ref="Q212:Q214" si="286">Q213</f>
        <v>0</v>
      </c>
      <c r="R212" s="31">
        <f t="shared" si="285"/>
        <v>2881.1</v>
      </c>
      <c r="S212" s="31">
        <f t="shared" si="285"/>
        <v>0</v>
      </c>
      <c r="T212" s="59">
        <f t="shared" si="272"/>
        <v>0</v>
      </c>
      <c r="U212" s="31">
        <f t="shared" ref="U212:X214" si="287">U213</f>
        <v>0</v>
      </c>
      <c r="V212" s="31">
        <f t="shared" si="287"/>
        <v>2881.1</v>
      </c>
      <c r="W212" s="31">
        <f t="shared" si="287"/>
        <v>0</v>
      </c>
      <c r="X212" s="31">
        <f t="shared" si="287"/>
        <v>2881.1</v>
      </c>
    </row>
    <row r="213" spans="1:24">
      <c r="A213" s="29" t="s">
        <v>140</v>
      </c>
      <c r="B213" s="30" t="s">
        <v>595</v>
      </c>
      <c r="C213" s="30" t="s">
        <v>74</v>
      </c>
      <c r="D213" s="30" t="s">
        <v>141</v>
      </c>
      <c r="E213" s="30"/>
      <c r="F213" s="31">
        <v>2881.1</v>
      </c>
      <c r="G213" s="31">
        <f t="shared" si="283"/>
        <v>0</v>
      </c>
      <c r="H213" s="58">
        <f t="shared" si="260"/>
        <v>0</v>
      </c>
      <c r="I213" s="31">
        <f t="shared" si="284"/>
        <v>0</v>
      </c>
      <c r="J213" s="31">
        <f t="shared" si="283"/>
        <v>2881.1</v>
      </c>
      <c r="K213" s="31">
        <f t="shared" si="283"/>
        <v>0</v>
      </c>
      <c r="L213" s="59">
        <f t="shared" si="270"/>
        <v>0</v>
      </c>
      <c r="M213" s="31">
        <f t="shared" si="285"/>
        <v>0</v>
      </c>
      <c r="N213" s="31">
        <f t="shared" si="285"/>
        <v>2881.1</v>
      </c>
      <c r="O213" s="31">
        <f t="shared" si="285"/>
        <v>0</v>
      </c>
      <c r="P213" s="58">
        <f t="shared" si="271"/>
        <v>0</v>
      </c>
      <c r="Q213" s="31">
        <f t="shared" si="286"/>
        <v>0</v>
      </c>
      <c r="R213" s="31">
        <f t="shared" si="285"/>
        <v>2881.1</v>
      </c>
      <c r="S213" s="31">
        <f t="shared" si="285"/>
        <v>0</v>
      </c>
      <c r="T213" s="59">
        <f t="shared" si="272"/>
        <v>0</v>
      </c>
      <c r="U213" s="31">
        <f t="shared" si="287"/>
        <v>0</v>
      </c>
      <c r="V213" s="31">
        <f t="shared" si="287"/>
        <v>2881.1</v>
      </c>
      <c r="W213" s="31">
        <f t="shared" si="287"/>
        <v>0</v>
      </c>
      <c r="X213" s="31">
        <f t="shared" si="287"/>
        <v>2881.1</v>
      </c>
    </row>
    <row r="214" spans="1:24">
      <c r="A214" s="29" t="s">
        <v>142</v>
      </c>
      <c r="B214" s="30" t="s">
        <v>595</v>
      </c>
      <c r="C214" s="30" t="s">
        <v>74</v>
      </c>
      <c r="D214" s="30" t="s">
        <v>143</v>
      </c>
      <c r="E214" s="30"/>
      <c r="F214" s="31">
        <v>2881.1</v>
      </c>
      <c r="G214" s="31">
        <f t="shared" si="283"/>
        <v>0</v>
      </c>
      <c r="H214" s="58">
        <f t="shared" si="260"/>
        <v>0</v>
      </c>
      <c r="I214" s="31">
        <f t="shared" si="284"/>
        <v>0</v>
      </c>
      <c r="J214" s="31">
        <f t="shared" si="283"/>
        <v>2881.1</v>
      </c>
      <c r="K214" s="31">
        <f t="shared" si="283"/>
        <v>0</v>
      </c>
      <c r="L214" s="59">
        <f t="shared" si="270"/>
        <v>0</v>
      </c>
      <c r="M214" s="31">
        <f t="shared" si="285"/>
        <v>0</v>
      </c>
      <c r="N214" s="31">
        <f t="shared" si="285"/>
        <v>2881.1</v>
      </c>
      <c r="O214" s="31">
        <f t="shared" si="285"/>
        <v>0</v>
      </c>
      <c r="P214" s="58">
        <f t="shared" si="271"/>
        <v>0</v>
      </c>
      <c r="Q214" s="31">
        <f t="shared" si="286"/>
        <v>0</v>
      </c>
      <c r="R214" s="31">
        <f t="shared" si="285"/>
        <v>2881.1</v>
      </c>
      <c r="S214" s="31">
        <f t="shared" si="285"/>
        <v>0</v>
      </c>
      <c r="T214" s="59">
        <f t="shared" si="272"/>
        <v>0</v>
      </c>
      <c r="U214" s="31">
        <f t="shared" si="287"/>
        <v>0</v>
      </c>
      <c r="V214" s="31">
        <f t="shared" si="287"/>
        <v>2881.1</v>
      </c>
      <c r="W214" s="31">
        <f t="shared" si="287"/>
        <v>0</v>
      </c>
      <c r="X214" s="31">
        <f t="shared" si="287"/>
        <v>2881.1</v>
      </c>
    </row>
    <row r="215" spans="1:24" ht="25.5">
      <c r="A215" s="29" t="s">
        <v>154</v>
      </c>
      <c r="B215" s="30" t="s">
        <v>595</v>
      </c>
      <c r="C215" s="30" t="s">
        <v>74</v>
      </c>
      <c r="D215" s="30" t="s">
        <v>155</v>
      </c>
      <c r="E215" s="30"/>
      <c r="F215" s="31">
        <v>2881.1</v>
      </c>
      <c r="G215" s="31">
        <f t="shared" ref="G215" si="288">G216+G217</f>
        <v>0</v>
      </c>
      <c r="H215" s="58">
        <f t="shared" si="260"/>
        <v>0</v>
      </c>
      <c r="I215" s="31">
        <f t="shared" ref="I215:K215" si="289">I216+I217</f>
        <v>0</v>
      </c>
      <c r="J215" s="31">
        <f t="shared" si="289"/>
        <v>2881.1</v>
      </c>
      <c r="K215" s="31">
        <f t="shared" si="289"/>
        <v>0</v>
      </c>
      <c r="L215" s="59">
        <f t="shared" si="270"/>
        <v>0</v>
      </c>
      <c r="M215" s="31">
        <f t="shared" ref="M215:O215" si="290">M216+M217</f>
        <v>0</v>
      </c>
      <c r="N215" s="31">
        <f t="shared" si="290"/>
        <v>2881.1</v>
      </c>
      <c r="O215" s="31">
        <f t="shared" si="290"/>
        <v>0</v>
      </c>
      <c r="P215" s="58">
        <f t="shared" si="271"/>
        <v>0</v>
      </c>
      <c r="Q215" s="31">
        <f t="shared" ref="Q215:S215" si="291">Q216+Q217</f>
        <v>0</v>
      </c>
      <c r="R215" s="31">
        <f t="shared" si="291"/>
        <v>2881.1</v>
      </c>
      <c r="S215" s="31">
        <f t="shared" si="291"/>
        <v>0</v>
      </c>
      <c r="T215" s="59">
        <f t="shared" si="272"/>
        <v>0</v>
      </c>
      <c r="U215" s="31">
        <f t="shared" ref="U215:X215" si="292">U216+U217</f>
        <v>0</v>
      </c>
      <c r="V215" s="31">
        <f t="shared" si="292"/>
        <v>2881.1</v>
      </c>
      <c r="W215" s="31">
        <f t="shared" si="292"/>
        <v>0</v>
      </c>
      <c r="X215" s="31">
        <f t="shared" si="292"/>
        <v>2881.1</v>
      </c>
    </row>
    <row r="216" spans="1:24" ht="25.5">
      <c r="A216" s="32" t="s">
        <v>109</v>
      </c>
      <c r="B216" s="33" t="s">
        <v>595</v>
      </c>
      <c r="C216" s="33" t="s">
        <v>74</v>
      </c>
      <c r="D216" s="33" t="s">
        <v>155</v>
      </c>
      <c r="E216" s="33" t="s">
        <v>110</v>
      </c>
      <c r="F216" s="22">
        <v>2703.2</v>
      </c>
      <c r="G216" s="22"/>
      <c r="H216" s="60">
        <f t="shared" si="260"/>
        <v>0</v>
      </c>
      <c r="I216" s="22"/>
      <c r="J216" s="22">
        <f>F216+I216</f>
        <v>2703.2</v>
      </c>
      <c r="K216" s="22"/>
      <c r="L216" s="61">
        <f t="shared" si="270"/>
        <v>0</v>
      </c>
      <c r="M216" s="22"/>
      <c r="N216" s="22">
        <f>F216+I216+M216</f>
        <v>2703.2</v>
      </c>
      <c r="O216" s="22"/>
      <c r="P216" s="60">
        <f t="shared" si="271"/>
        <v>0</v>
      </c>
      <c r="Q216" s="22"/>
      <c r="R216" s="22">
        <f>J216+M216+Q216</f>
        <v>2703.2</v>
      </c>
      <c r="S216" s="22"/>
      <c r="T216" s="61">
        <f t="shared" si="272"/>
        <v>0</v>
      </c>
      <c r="U216" s="22"/>
      <c r="V216" s="22">
        <f>N216+Q216+U216</f>
        <v>2703.2</v>
      </c>
      <c r="W216" s="22"/>
      <c r="X216" s="22">
        <f>V216+W216</f>
        <v>2703.2</v>
      </c>
    </row>
    <row r="217" spans="1:24">
      <c r="A217" s="32" t="s">
        <v>114</v>
      </c>
      <c r="B217" s="33" t="s">
        <v>595</v>
      </c>
      <c r="C217" s="33" t="s">
        <v>74</v>
      </c>
      <c r="D217" s="33" t="s">
        <v>155</v>
      </c>
      <c r="E217" s="33" t="s">
        <v>115</v>
      </c>
      <c r="F217" s="22">
        <v>177.9</v>
      </c>
      <c r="G217" s="22"/>
      <c r="H217" s="60">
        <f t="shared" si="260"/>
        <v>0</v>
      </c>
      <c r="I217" s="22"/>
      <c r="J217" s="22">
        <f>F217+I217</f>
        <v>177.9</v>
      </c>
      <c r="K217" s="22"/>
      <c r="L217" s="61">
        <f t="shared" si="270"/>
        <v>0</v>
      </c>
      <c r="M217" s="22"/>
      <c r="N217" s="22">
        <f>F217+I217+M217</f>
        <v>177.9</v>
      </c>
      <c r="O217" s="22"/>
      <c r="P217" s="60">
        <f t="shared" si="271"/>
        <v>0</v>
      </c>
      <c r="Q217" s="22"/>
      <c r="R217" s="22">
        <f>J217+M217+Q217</f>
        <v>177.9</v>
      </c>
      <c r="S217" s="22"/>
      <c r="T217" s="61">
        <f t="shared" si="272"/>
        <v>0</v>
      </c>
      <c r="U217" s="22"/>
      <c r="V217" s="22">
        <f>N217+Q217+U217</f>
        <v>177.9</v>
      </c>
      <c r="W217" s="22"/>
      <c r="X217" s="22">
        <f>V217+W217</f>
        <v>177.9</v>
      </c>
    </row>
    <row r="218" spans="1:24" ht="25.5">
      <c r="A218" s="29" t="s">
        <v>417</v>
      </c>
      <c r="B218" s="30" t="s">
        <v>595</v>
      </c>
      <c r="C218" s="30" t="s">
        <v>74</v>
      </c>
      <c r="D218" s="30" t="s">
        <v>418</v>
      </c>
      <c r="E218" s="30"/>
      <c r="F218" s="31">
        <v>176.2</v>
      </c>
      <c r="G218" s="31" t="e">
        <f t="shared" ref="G218:K219" si="293">G219</f>
        <v>#REF!</v>
      </c>
      <c r="H218" s="58" t="e">
        <f t="shared" si="260"/>
        <v>#REF!</v>
      </c>
      <c r="I218" s="31" t="e">
        <f t="shared" ref="I218:I219" si="294">I219</f>
        <v>#REF!</v>
      </c>
      <c r="J218" s="31" t="e">
        <f t="shared" si="293"/>
        <v>#REF!</v>
      </c>
      <c r="K218" s="31" t="e">
        <f t="shared" si="293"/>
        <v>#REF!</v>
      </c>
      <c r="L218" s="59" t="e">
        <f t="shared" si="270"/>
        <v>#REF!</v>
      </c>
      <c r="M218" s="31" t="e">
        <f t="shared" ref="M218:S219" si="295">M219</f>
        <v>#REF!</v>
      </c>
      <c r="N218" s="31" t="e">
        <f t="shared" si="295"/>
        <v>#REF!</v>
      </c>
      <c r="O218" s="31" t="e">
        <f t="shared" si="295"/>
        <v>#REF!</v>
      </c>
      <c r="P218" s="58" t="e">
        <f t="shared" si="271"/>
        <v>#REF!</v>
      </c>
      <c r="Q218" s="31" t="e">
        <f t="shared" ref="Q218:Q219" si="296">Q219</f>
        <v>#REF!</v>
      </c>
      <c r="R218" s="31" t="e">
        <f t="shared" si="295"/>
        <v>#REF!</v>
      </c>
      <c r="S218" s="31" t="e">
        <f t="shared" si="295"/>
        <v>#REF!</v>
      </c>
      <c r="T218" s="59" t="e">
        <f t="shared" si="272"/>
        <v>#REF!</v>
      </c>
      <c r="U218" s="31" t="e">
        <f t="shared" ref="U218:X219" si="297">U219</f>
        <v>#REF!</v>
      </c>
      <c r="V218" s="31" t="e">
        <f t="shared" si="297"/>
        <v>#REF!</v>
      </c>
      <c r="W218" s="31" t="e">
        <f t="shared" si="297"/>
        <v>#REF!</v>
      </c>
      <c r="X218" s="31" t="e">
        <f t="shared" si="297"/>
        <v>#REF!</v>
      </c>
    </row>
    <row r="219" spans="1:24">
      <c r="A219" s="29" t="s">
        <v>425</v>
      </c>
      <c r="B219" s="30" t="s">
        <v>595</v>
      </c>
      <c r="C219" s="30" t="s">
        <v>74</v>
      </c>
      <c r="D219" s="30" t="s">
        <v>426</v>
      </c>
      <c r="E219" s="30"/>
      <c r="F219" s="31">
        <v>176.2</v>
      </c>
      <c r="G219" s="31" t="e">
        <f t="shared" si="293"/>
        <v>#REF!</v>
      </c>
      <c r="H219" s="58" t="e">
        <f t="shared" si="260"/>
        <v>#REF!</v>
      </c>
      <c r="I219" s="31" t="e">
        <f t="shared" si="294"/>
        <v>#REF!</v>
      </c>
      <c r="J219" s="31" t="e">
        <f t="shared" si="293"/>
        <v>#REF!</v>
      </c>
      <c r="K219" s="31" t="e">
        <f t="shared" si="293"/>
        <v>#REF!</v>
      </c>
      <c r="L219" s="59" t="e">
        <f t="shared" si="270"/>
        <v>#REF!</v>
      </c>
      <c r="M219" s="31" t="e">
        <f t="shared" si="295"/>
        <v>#REF!</v>
      </c>
      <c r="N219" s="31" t="e">
        <f t="shared" si="295"/>
        <v>#REF!</v>
      </c>
      <c r="O219" s="31" t="e">
        <f t="shared" si="295"/>
        <v>#REF!</v>
      </c>
      <c r="P219" s="58" t="e">
        <f t="shared" si="271"/>
        <v>#REF!</v>
      </c>
      <c r="Q219" s="31" t="e">
        <f t="shared" si="296"/>
        <v>#REF!</v>
      </c>
      <c r="R219" s="31" t="e">
        <f t="shared" si="295"/>
        <v>#REF!</v>
      </c>
      <c r="S219" s="31" t="e">
        <f t="shared" si="295"/>
        <v>#REF!</v>
      </c>
      <c r="T219" s="59" t="e">
        <f t="shared" si="272"/>
        <v>#REF!</v>
      </c>
      <c r="U219" s="31" t="e">
        <f t="shared" si="297"/>
        <v>#REF!</v>
      </c>
      <c r="V219" s="31" t="e">
        <f t="shared" si="297"/>
        <v>#REF!</v>
      </c>
      <c r="W219" s="31" t="e">
        <f t="shared" si="297"/>
        <v>#REF!</v>
      </c>
      <c r="X219" s="31" t="e">
        <f t="shared" si="297"/>
        <v>#REF!</v>
      </c>
    </row>
    <row r="220" spans="1:24">
      <c r="A220" s="29" t="s">
        <v>421</v>
      </c>
      <c r="B220" s="30" t="s">
        <v>595</v>
      </c>
      <c r="C220" s="30" t="s">
        <v>74</v>
      </c>
      <c r="D220" s="30" t="s">
        <v>427</v>
      </c>
      <c r="E220" s="30"/>
      <c r="F220" s="31">
        <v>176.2</v>
      </c>
      <c r="G220" s="31" t="e">
        <f>G221+#REF!</f>
        <v>#REF!</v>
      </c>
      <c r="H220" s="58" t="e">
        <f t="shared" si="260"/>
        <v>#REF!</v>
      </c>
      <c r="I220" s="31" t="e">
        <f>I221+#REF!</f>
        <v>#REF!</v>
      </c>
      <c r="J220" s="31" t="e">
        <f>J221+#REF!</f>
        <v>#REF!</v>
      </c>
      <c r="K220" s="31" t="e">
        <f>K221+#REF!</f>
        <v>#REF!</v>
      </c>
      <c r="L220" s="59" t="e">
        <f t="shared" si="270"/>
        <v>#REF!</v>
      </c>
      <c r="M220" s="31" t="e">
        <f>M221+#REF!</f>
        <v>#REF!</v>
      </c>
      <c r="N220" s="31" t="e">
        <f>N221+#REF!</f>
        <v>#REF!</v>
      </c>
      <c r="O220" s="31" t="e">
        <f>O221+#REF!</f>
        <v>#REF!</v>
      </c>
      <c r="P220" s="58" t="e">
        <f t="shared" si="271"/>
        <v>#REF!</v>
      </c>
      <c r="Q220" s="31" t="e">
        <f>Q221+#REF!</f>
        <v>#REF!</v>
      </c>
      <c r="R220" s="31" t="e">
        <f>R221+#REF!</f>
        <v>#REF!</v>
      </c>
      <c r="S220" s="31" t="e">
        <f>S221+#REF!</f>
        <v>#REF!</v>
      </c>
      <c r="T220" s="59" t="e">
        <f t="shared" si="272"/>
        <v>#REF!</v>
      </c>
      <c r="U220" s="31" t="e">
        <f>U221+#REF!</f>
        <v>#REF!</v>
      </c>
      <c r="V220" s="31" t="e">
        <f>V221+#REF!</f>
        <v>#REF!</v>
      </c>
      <c r="W220" s="31" t="e">
        <f>W221+#REF!</f>
        <v>#REF!</v>
      </c>
      <c r="X220" s="31" t="e">
        <f>X221+#REF!</f>
        <v>#REF!</v>
      </c>
    </row>
    <row r="221" spans="1:24">
      <c r="A221" s="29" t="s">
        <v>119</v>
      </c>
      <c r="B221" s="30" t="s">
        <v>595</v>
      </c>
      <c r="C221" s="30" t="s">
        <v>74</v>
      </c>
      <c r="D221" s="30" t="s">
        <v>428</v>
      </c>
      <c r="E221" s="30"/>
      <c r="F221" s="31">
        <v>176.2</v>
      </c>
      <c r="G221" s="31">
        <f t="shared" ref="G221:K221" si="298">G222</f>
        <v>0</v>
      </c>
      <c r="H221" s="58">
        <f t="shared" si="260"/>
        <v>0</v>
      </c>
      <c r="I221" s="31">
        <f t="shared" ref="I221" si="299">I222</f>
        <v>0</v>
      </c>
      <c r="J221" s="31">
        <f t="shared" si="298"/>
        <v>176.2</v>
      </c>
      <c r="K221" s="31">
        <f t="shared" si="298"/>
        <v>0</v>
      </c>
      <c r="L221" s="59">
        <f t="shared" si="270"/>
        <v>0</v>
      </c>
      <c r="M221" s="31">
        <f t="shared" ref="M221:S221" si="300">M222</f>
        <v>0</v>
      </c>
      <c r="N221" s="31">
        <f t="shared" si="300"/>
        <v>176.2</v>
      </c>
      <c r="O221" s="31">
        <f t="shared" si="300"/>
        <v>0</v>
      </c>
      <c r="P221" s="58">
        <f t="shared" si="271"/>
        <v>0</v>
      </c>
      <c r="Q221" s="31">
        <f t="shared" ref="Q221" si="301">Q222</f>
        <v>0</v>
      </c>
      <c r="R221" s="31">
        <f t="shared" si="300"/>
        <v>176.2</v>
      </c>
      <c r="S221" s="31">
        <f t="shared" si="300"/>
        <v>0</v>
      </c>
      <c r="T221" s="59">
        <f t="shared" si="272"/>
        <v>0</v>
      </c>
      <c r="U221" s="31">
        <f t="shared" ref="U221:X221" si="302">U222</f>
        <v>0</v>
      </c>
      <c r="V221" s="31">
        <f t="shared" si="302"/>
        <v>176.2</v>
      </c>
      <c r="W221" s="31">
        <f t="shared" si="302"/>
        <v>0</v>
      </c>
      <c r="X221" s="31">
        <f t="shared" si="302"/>
        <v>176.2</v>
      </c>
    </row>
    <row r="222" spans="1:24">
      <c r="A222" s="32" t="s">
        <v>114</v>
      </c>
      <c r="B222" s="33" t="s">
        <v>595</v>
      </c>
      <c r="C222" s="33" t="s">
        <v>74</v>
      </c>
      <c r="D222" s="33" t="s">
        <v>428</v>
      </c>
      <c r="E222" s="33" t="s">
        <v>115</v>
      </c>
      <c r="F222" s="22">
        <v>176.2</v>
      </c>
      <c r="G222" s="22"/>
      <c r="H222" s="60">
        <f t="shared" si="260"/>
        <v>0</v>
      </c>
      <c r="I222" s="22"/>
      <c r="J222" s="22">
        <f>F222+I222</f>
        <v>176.2</v>
      </c>
      <c r="K222" s="22"/>
      <c r="L222" s="61">
        <f t="shared" si="270"/>
        <v>0</v>
      </c>
      <c r="M222" s="22"/>
      <c r="N222" s="22">
        <f>F222+I222+M222</f>
        <v>176.2</v>
      </c>
      <c r="O222" s="22"/>
      <c r="P222" s="60">
        <f t="shared" si="271"/>
        <v>0</v>
      </c>
      <c r="Q222" s="22"/>
      <c r="R222" s="22">
        <f>J222+M222+Q222</f>
        <v>176.2</v>
      </c>
      <c r="S222" s="22"/>
      <c r="T222" s="61">
        <f t="shared" si="272"/>
        <v>0</v>
      </c>
      <c r="U222" s="22"/>
      <c r="V222" s="22">
        <f>N222+Q222+U222</f>
        <v>176.2</v>
      </c>
      <c r="W222" s="22"/>
      <c r="X222" s="22">
        <f>V222+W222</f>
        <v>176.2</v>
      </c>
    </row>
    <row r="223" spans="1:24">
      <c r="A223" s="29" t="s">
        <v>596</v>
      </c>
      <c r="B223" s="30" t="s">
        <v>597</v>
      </c>
      <c r="C223" s="30"/>
      <c r="D223" s="30"/>
      <c r="E223" s="30"/>
      <c r="F223" s="31">
        <v>17494.5</v>
      </c>
      <c r="G223" s="31" t="e">
        <f>G224+#REF!+#REF!+#REF!</f>
        <v>#REF!</v>
      </c>
      <c r="H223" s="31" t="e">
        <f>H224+#REF!+#REF!+#REF!</f>
        <v>#REF!</v>
      </c>
      <c r="I223" s="31" t="e">
        <f>I224+#REF!+#REF!+#REF!</f>
        <v>#REF!</v>
      </c>
      <c r="J223" s="31" t="e">
        <f>J224+#REF!+#REF!+#REF!</f>
        <v>#REF!</v>
      </c>
      <c r="K223" s="31" t="e">
        <f>K224+#REF!+#REF!+#REF!</f>
        <v>#REF!</v>
      </c>
      <c r="L223" s="62" t="e">
        <f t="shared" si="270"/>
        <v>#REF!</v>
      </c>
      <c r="M223" s="31" t="e">
        <f>M224+#REF!+#REF!+#REF!</f>
        <v>#REF!</v>
      </c>
      <c r="N223" s="31" t="e">
        <f>N224+#REF!+#REF!+#REF!</f>
        <v>#REF!</v>
      </c>
      <c r="O223" s="31" t="e">
        <f>O224+#REF!+#REF!+#REF!</f>
        <v>#REF!</v>
      </c>
      <c r="P223" s="58" t="e">
        <f t="shared" si="271"/>
        <v>#REF!</v>
      </c>
      <c r="Q223" s="31" t="e">
        <f>Q224+#REF!+#REF!+#REF!</f>
        <v>#REF!</v>
      </c>
      <c r="R223" s="31" t="e">
        <f>R224+#REF!+#REF!+#REF!</f>
        <v>#REF!</v>
      </c>
      <c r="S223" s="31" t="e">
        <f>S224+#REF!+#REF!+#REF!</f>
        <v>#REF!</v>
      </c>
      <c r="T223" s="62" t="e">
        <f t="shared" si="272"/>
        <v>#REF!</v>
      </c>
      <c r="U223" s="31" t="e">
        <f>U224+#REF!+#REF!+#REF!</f>
        <v>#REF!</v>
      </c>
      <c r="V223" s="31" t="e">
        <f>V224+#REF!+#REF!+#REF!</f>
        <v>#REF!</v>
      </c>
      <c r="W223" s="31" t="e">
        <f>W224+#REF!+#REF!+#REF!</f>
        <v>#REF!</v>
      </c>
      <c r="X223" s="31" t="e">
        <f>X224+#REF!+#REF!+#REF!</f>
        <v>#REF!</v>
      </c>
    </row>
    <row r="224" spans="1:24">
      <c r="A224" s="29" t="s">
        <v>5</v>
      </c>
      <c r="B224" s="30" t="s">
        <v>597</v>
      </c>
      <c r="C224" s="30" t="s">
        <v>6</v>
      </c>
      <c r="D224" s="30"/>
      <c r="E224" s="30"/>
      <c r="F224" s="31">
        <v>17494.5</v>
      </c>
      <c r="G224" s="31" t="e">
        <f t="shared" ref="G224:K226" si="303">G225</f>
        <v>#REF!</v>
      </c>
      <c r="H224" s="58" t="e">
        <f>G224/N224</f>
        <v>#REF!</v>
      </c>
      <c r="I224" s="31" t="e">
        <f t="shared" ref="I224:I226" si="304">I225</f>
        <v>#REF!</v>
      </c>
      <c r="J224" s="31" t="e">
        <f t="shared" si="303"/>
        <v>#REF!</v>
      </c>
      <c r="K224" s="31" t="e">
        <f t="shared" si="303"/>
        <v>#REF!</v>
      </c>
      <c r="L224" s="59" t="e">
        <f t="shared" si="270"/>
        <v>#REF!</v>
      </c>
      <c r="M224" s="31" t="e">
        <f t="shared" ref="M224:R226" si="305">M225</f>
        <v>#REF!</v>
      </c>
      <c r="N224" s="31" t="e">
        <f>N225</f>
        <v>#REF!</v>
      </c>
      <c r="O224" s="31" t="e">
        <f t="shared" ref="O224:O226" si="306">O225</f>
        <v>#REF!</v>
      </c>
      <c r="P224" s="58" t="e">
        <f t="shared" si="271"/>
        <v>#REF!</v>
      </c>
      <c r="Q224" s="31" t="e">
        <f t="shared" ref="Q224:Q226" si="307">Q225</f>
        <v>#REF!</v>
      </c>
      <c r="R224" s="31" t="e">
        <f>R225</f>
        <v>#REF!</v>
      </c>
      <c r="S224" s="31" t="e">
        <f t="shared" ref="S224:S226" si="308">S225</f>
        <v>#REF!</v>
      </c>
      <c r="T224" s="59" t="e">
        <f t="shared" si="272"/>
        <v>#REF!</v>
      </c>
      <c r="U224" s="31" t="e">
        <f t="shared" ref="U224:X226" si="309">U225</f>
        <v>#REF!</v>
      </c>
      <c r="V224" s="31" t="e">
        <f>V225</f>
        <v>#REF!</v>
      </c>
      <c r="W224" s="31" t="e">
        <f t="shared" si="309"/>
        <v>#REF!</v>
      </c>
      <c r="X224" s="31" t="e">
        <f t="shared" si="309"/>
        <v>#REF!</v>
      </c>
    </row>
    <row r="225" spans="1:24">
      <c r="A225" s="29" t="s">
        <v>21</v>
      </c>
      <c r="B225" s="30" t="s">
        <v>597</v>
      </c>
      <c r="C225" s="30" t="s">
        <v>22</v>
      </c>
      <c r="D225" s="30"/>
      <c r="E225" s="30"/>
      <c r="F225" s="31">
        <v>17494.5</v>
      </c>
      <c r="G225" s="31" t="e">
        <f t="shared" si="303"/>
        <v>#REF!</v>
      </c>
      <c r="H225" s="58" t="e">
        <f>G225/N225</f>
        <v>#REF!</v>
      </c>
      <c r="I225" s="31" t="e">
        <f t="shared" si="304"/>
        <v>#REF!</v>
      </c>
      <c r="J225" s="31" t="e">
        <f t="shared" si="303"/>
        <v>#REF!</v>
      </c>
      <c r="K225" s="31" t="e">
        <f t="shared" si="303"/>
        <v>#REF!</v>
      </c>
      <c r="L225" s="59" t="e">
        <f t="shared" si="270"/>
        <v>#REF!</v>
      </c>
      <c r="M225" s="31" t="e">
        <f t="shared" si="305"/>
        <v>#REF!</v>
      </c>
      <c r="N225" s="31" t="e">
        <f t="shared" si="305"/>
        <v>#REF!</v>
      </c>
      <c r="O225" s="31" t="e">
        <f t="shared" si="306"/>
        <v>#REF!</v>
      </c>
      <c r="P225" s="58" t="e">
        <f t="shared" si="271"/>
        <v>#REF!</v>
      </c>
      <c r="Q225" s="31" t="e">
        <f t="shared" si="307"/>
        <v>#REF!</v>
      </c>
      <c r="R225" s="31" t="e">
        <f t="shared" si="305"/>
        <v>#REF!</v>
      </c>
      <c r="S225" s="31" t="e">
        <f t="shared" si="308"/>
        <v>#REF!</v>
      </c>
      <c r="T225" s="59" t="e">
        <f t="shared" si="272"/>
        <v>#REF!</v>
      </c>
      <c r="U225" s="31" t="e">
        <f t="shared" si="309"/>
        <v>#REF!</v>
      </c>
      <c r="V225" s="31" t="e">
        <f t="shared" si="309"/>
        <v>#REF!</v>
      </c>
      <c r="W225" s="31" t="e">
        <f t="shared" si="309"/>
        <v>#REF!</v>
      </c>
      <c r="X225" s="31" t="e">
        <f t="shared" si="309"/>
        <v>#REF!</v>
      </c>
    </row>
    <row r="226" spans="1:24" ht="25.5">
      <c r="A226" s="29" t="s">
        <v>474</v>
      </c>
      <c r="B226" s="30" t="s">
        <v>597</v>
      </c>
      <c r="C226" s="30" t="s">
        <v>22</v>
      </c>
      <c r="D226" s="30" t="s">
        <v>475</v>
      </c>
      <c r="E226" s="30"/>
      <c r="F226" s="31">
        <v>17494.5</v>
      </c>
      <c r="G226" s="31" t="e">
        <f t="shared" si="303"/>
        <v>#REF!</v>
      </c>
      <c r="H226" s="58" t="e">
        <f>G226/N226</f>
        <v>#REF!</v>
      </c>
      <c r="I226" s="31" t="e">
        <f t="shared" si="304"/>
        <v>#REF!</v>
      </c>
      <c r="J226" s="31" t="e">
        <f t="shared" si="303"/>
        <v>#REF!</v>
      </c>
      <c r="K226" s="31" t="e">
        <f t="shared" si="303"/>
        <v>#REF!</v>
      </c>
      <c r="L226" s="59" t="e">
        <f t="shared" si="270"/>
        <v>#REF!</v>
      </c>
      <c r="M226" s="31" t="e">
        <f t="shared" si="305"/>
        <v>#REF!</v>
      </c>
      <c r="N226" s="31" t="e">
        <f t="shared" si="305"/>
        <v>#REF!</v>
      </c>
      <c r="O226" s="31" t="e">
        <f t="shared" si="306"/>
        <v>#REF!</v>
      </c>
      <c r="P226" s="58" t="e">
        <f t="shared" si="271"/>
        <v>#REF!</v>
      </c>
      <c r="Q226" s="31" t="e">
        <f t="shared" si="307"/>
        <v>#REF!</v>
      </c>
      <c r="R226" s="31" t="e">
        <f t="shared" si="305"/>
        <v>#REF!</v>
      </c>
      <c r="S226" s="31" t="e">
        <f t="shared" si="308"/>
        <v>#REF!</v>
      </c>
      <c r="T226" s="59" t="e">
        <f t="shared" si="272"/>
        <v>#REF!</v>
      </c>
      <c r="U226" s="31" t="e">
        <f t="shared" si="309"/>
        <v>#REF!</v>
      </c>
      <c r="V226" s="31" t="e">
        <f t="shared" si="309"/>
        <v>#REF!</v>
      </c>
      <c r="W226" s="31" t="e">
        <f t="shared" si="309"/>
        <v>#REF!</v>
      </c>
      <c r="X226" s="31" t="e">
        <f t="shared" si="309"/>
        <v>#REF!</v>
      </c>
    </row>
    <row r="227" spans="1:24" ht="38.25">
      <c r="A227" s="65" t="s">
        <v>493</v>
      </c>
      <c r="B227" s="30" t="s">
        <v>597</v>
      </c>
      <c r="C227" s="30" t="s">
        <v>22</v>
      </c>
      <c r="D227" s="30" t="s">
        <v>494</v>
      </c>
      <c r="E227" s="30"/>
      <c r="F227" s="31">
        <v>17494.5</v>
      </c>
      <c r="G227" s="31" t="e">
        <f>G228+G233+#REF!</f>
        <v>#REF!</v>
      </c>
      <c r="H227" s="31" t="e">
        <f>H228+H233+#REF!</f>
        <v>#REF!</v>
      </c>
      <c r="I227" s="31" t="e">
        <f>I228+I233+#REF!</f>
        <v>#REF!</v>
      </c>
      <c r="J227" s="31" t="e">
        <f>J228+J233+#REF!</f>
        <v>#REF!</v>
      </c>
      <c r="K227" s="31" t="e">
        <f>K228+K233+#REF!</f>
        <v>#REF!</v>
      </c>
      <c r="L227" s="31" t="e">
        <f>L228+L233+#REF!</f>
        <v>#REF!</v>
      </c>
      <c r="M227" s="31" t="e">
        <f>M228+M233+#REF!</f>
        <v>#REF!</v>
      </c>
      <c r="N227" s="31" t="e">
        <f>N228+N233+#REF!</f>
        <v>#REF!</v>
      </c>
      <c r="O227" s="31" t="e">
        <f>O228+O233+#REF!</f>
        <v>#REF!</v>
      </c>
      <c r="P227" s="31" t="e">
        <f>P228+P233+#REF!</f>
        <v>#REF!</v>
      </c>
      <c r="Q227" s="31" t="e">
        <f>Q228+Q233+#REF!</f>
        <v>#REF!</v>
      </c>
      <c r="R227" s="31" t="e">
        <f>R228+R233+#REF!</f>
        <v>#REF!</v>
      </c>
      <c r="S227" s="31" t="e">
        <f>S228+S233+#REF!</f>
        <v>#REF!</v>
      </c>
      <c r="T227" s="31" t="e">
        <f>T228+T233+#REF!</f>
        <v>#REF!</v>
      </c>
      <c r="U227" s="31" t="e">
        <f>U228+U233+#REF!</f>
        <v>#REF!</v>
      </c>
      <c r="V227" s="31" t="e">
        <f>V228+V233+#REF!</f>
        <v>#REF!</v>
      </c>
      <c r="W227" s="31" t="e">
        <f>W228+W233+#REF!</f>
        <v>#REF!</v>
      </c>
      <c r="X227" s="31" t="e">
        <f>X228+X233+#REF!</f>
        <v>#REF!</v>
      </c>
    </row>
    <row r="228" spans="1:24">
      <c r="A228" s="29" t="s">
        <v>105</v>
      </c>
      <c r="B228" s="30" t="s">
        <v>597</v>
      </c>
      <c r="C228" s="30" t="s">
        <v>22</v>
      </c>
      <c r="D228" s="30" t="s">
        <v>495</v>
      </c>
      <c r="E228" s="30"/>
      <c r="F228" s="31">
        <v>16907.900000000001</v>
      </c>
      <c r="G228" s="31" t="e">
        <f>G229+G231+#REF!</f>
        <v>#REF!</v>
      </c>
      <c r="H228" s="31" t="e">
        <f>H229+H231+#REF!</f>
        <v>#REF!</v>
      </c>
      <c r="I228" s="31" t="e">
        <f>I229+I231+#REF!</f>
        <v>#REF!</v>
      </c>
      <c r="J228" s="31" t="e">
        <f>J229+J231+#REF!</f>
        <v>#REF!</v>
      </c>
      <c r="K228" s="31" t="e">
        <f>K229+K231+#REF!</f>
        <v>#REF!</v>
      </c>
      <c r="L228" s="62" t="e">
        <f t="shared" si="270"/>
        <v>#REF!</v>
      </c>
      <c r="M228" s="31" t="e">
        <f>M229+M231+#REF!</f>
        <v>#REF!</v>
      </c>
      <c r="N228" s="31" t="e">
        <f>N229+N231+#REF!</f>
        <v>#REF!</v>
      </c>
      <c r="O228" s="31" t="e">
        <f>O229+O231+#REF!</f>
        <v>#REF!</v>
      </c>
      <c r="P228" s="58" t="e">
        <f t="shared" si="271"/>
        <v>#REF!</v>
      </c>
      <c r="Q228" s="31" t="e">
        <f>Q229+Q231+#REF!</f>
        <v>#REF!</v>
      </c>
      <c r="R228" s="31" t="e">
        <f>R229+R231+#REF!</f>
        <v>#REF!</v>
      </c>
      <c r="S228" s="31" t="e">
        <f>S229+S231+#REF!</f>
        <v>#REF!</v>
      </c>
      <c r="T228" s="62" t="e">
        <f t="shared" si="272"/>
        <v>#REF!</v>
      </c>
      <c r="U228" s="31" t="e">
        <f>U229+U231+#REF!</f>
        <v>#REF!</v>
      </c>
      <c r="V228" s="31" t="e">
        <f>V229+V231+#REF!</f>
        <v>#REF!</v>
      </c>
      <c r="W228" s="31" t="e">
        <f>W229+W231+#REF!</f>
        <v>#REF!</v>
      </c>
      <c r="X228" s="31" t="e">
        <f>X229+X231+#REF!</f>
        <v>#REF!</v>
      </c>
    </row>
    <row r="229" spans="1:24">
      <c r="A229" s="29" t="s">
        <v>107</v>
      </c>
      <c r="B229" s="30" t="s">
        <v>597</v>
      </c>
      <c r="C229" s="30" t="s">
        <v>22</v>
      </c>
      <c r="D229" s="30" t="s">
        <v>496</v>
      </c>
      <c r="E229" s="30"/>
      <c r="F229" s="31">
        <v>16714.100000000002</v>
      </c>
      <c r="G229" s="31">
        <f t="shared" ref="G229:K229" si="310">G230</f>
        <v>0</v>
      </c>
      <c r="H229" s="58">
        <f>G229/N229</f>
        <v>0</v>
      </c>
      <c r="I229" s="31">
        <f t="shared" ref="I229" si="311">I230</f>
        <v>0</v>
      </c>
      <c r="J229" s="31">
        <f t="shared" si="310"/>
        <v>16714.100000000002</v>
      </c>
      <c r="K229" s="31">
        <f t="shared" si="310"/>
        <v>0</v>
      </c>
      <c r="L229" s="59">
        <f t="shared" si="270"/>
        <v>0</v>
      </c>
      <c r="M229" s="31">
        <f t="shared" ref="M229:S229" si="312">M230</f>
        <v>0</v>
      </c>
      <c r="N229" s="31">
        <f t="shared" si="312"/>
        <v>16714.100000000002</v>
      </c>
      <c r="O229" s="31">
        <f t="shared" si="312"/>
        <v>0</v>
      </c>
      <c r="P229" s="58">
        <f t="shared" si="271"/>
        <v>0</v>
      </c>
      <c r="Q229" s="31">
        <f t="shared" ref="Q229" si="313">Q230</f>
        <v>0</v>
      </c>
      <c r="R229" s="31">
        <f t="shared" si="312"/>
        <v>16714.100000000002</v>
      </c>
      <c r="S229" s="31">
        <f t="shared" si="312"/>
        <v>0</v>
      </c>
      <c r="T229" s="59">
        <f t="shared" si="272"/>
        <v>0</v>
      </c>
      <c r="U229" s="31">
        <f t="shared" ref="U229:X229" si="314">U230</f>
        <v>0</v>
      </c>
      <c r="V229" s="31">
        <f t="shared" si="314"/>
        <v>16714.100000000002</v>
      </c>
      <c r="W229" s="31">
        <f t="shared" si="314"/>
        <v>0</v>
      </c>
      <c r="X229" s="31">
        <f t="shared" si="314"/>
        <v>16714.100000000002</v>
      </c>
    </row>
    <row r="230" spans="1:24" ht="25.5">
      <c r="A230" s="32" t="s">
        <v>109</v>
      </c>
      <c r="B230" s="33" t="s">
        <v>597</v>
      </c>
      <c r="C230" s="33" t="s">
        <v>22</v>
      </c>
      <c r="D230" s="33" t="s">
        <v>496</v>
      </c>
      <c r="E230" s="33" t="s">
        <v>110</v>
      </c>
      <c r="F230" s="22">
        <v>16714.100000000002</v>
      </c>
      <c r="G230" s="22"/>
      <c r="H230" s="60">
        <f>G230/N230</f>
        <v>0</v>
      </c>
      <c r="I230" s="22"/>
      <c r="J230" s="22">
        <f>F230+I230</f>
        <v>16714.100000000002</v>
      </c>
      <c r="K230" s="22"/>
      <c r="L230" s="61">
        <f t="shared" si="270"/>
        <v>0</v>
      </c>
      <c r="M230" s="22"/>
      <c r="N230" s="22">
        <f>F230+I230+M230</f>
        <v>16714.100000000002</v>
      </c>
      <c r="O230" s="22"/>
      <c r="P230" s="60">
        <f t="shared" si="271"/>
        <v>0</v>
      </c>
      <c r="Q230" s="22"/>
      <c r="R230" s="22">
        <f>J230+M230+Q230</f>
        <v>16714.100000000002</v>
      </c>
      <c r="S230" s="22"/>
      <c r="T230" s="61">
        <f t="shared" si="272"/>
        <v>0</v>
      </c>
      <c r="U230" s="22"/>
      <c r="V230" s="22">
        <f>N230+Q230+U230</f>
        <v>16714.100000000002</v>
      </c>
      <c r="W230" s="22"/>
      <c r="X230" s="22">
        <f>V230+W230</f>
        <v>16714.100000000002</v>
      </c>
    </row>
    <row r="231" spans="1:24">
      <c r="A231" s="29" t="s">
        <v>112</v>
      </c>
      <c r="B231" s="30" t="s">
        <v>597</v>
      </c>
      <c r="C231" s="30" t="s">
        <v>22</v>
      </c>
      <c r="D231" s="30" t="s">
        <v>497</v>
      </c>
      <c r="E231" s="30"/>
      <c r="F231" s="31">
        <v>193.8</v>
      </c>
      <c r="G231" s="31" t="e">
        <f>G232+#REF!</f>
        <v>#REF!</v>
      </c>
      <c r="H231" s="31" t="e">
        <f>H232+#REF!</f>
        <v>#REF!</v>
      </c>
      <c r="I231" s="31" t="e">
        <f>I232+#REF!</f>
        <v>#REF!</v>
      </c>
      <c r="J231" s="31" t="e">
        <f>J232+#REF!</f>
        <v>#REF!</v>
      </c>
      <c r="K231" s="31" t="e">
        <f>K232+#REF!</f>
        <v>#REF!</v>
      </c>
      <c r="L231" s="62" t="e">
        <f t="shared" si="270"/>
        <v>#REF!</v>
      </c>
      <c r="M231" s="31" t="e">
        <f>M232+#REF!</f>
        <v>#REF!</v>
      </c>
      <c r="N231" s="31" t="e">
        <f>N232+#REF!</f>
        <v>#REF!</v>
      </c>
      <c r="O231" s="31" t="e">
        <f>O232+#REF!</f>
        <v>#REF!</v>
      </c>
      <c r="P231" s="58" t="e">
        <f t="shared" si="271"/>
        <v>#REF!</v>
      </c>
      <c r="Q231" s="31" t="e">
        <f>Q232+#REF!</f>
        <v>#REF!</v>
      </c>
      <c r="R231" s="31" t="e">
        <f>R232+#REF!</f>
        <v>#REF!</v>
      </c>
      <c r="S231" s="31" t="e">
        <f>S232+#REF!</f>
        <v>#REF!</v>
      </c>
      <c r="T231" s="62" t="e">
        <f t="shared" si="272"/>
        <v>#REF!</v>
      </c>
      <c r="U231" s="31" t="e">
        <f>U232+#REF!</f>
        <v>#REF!</v>
      </c>
      <c r="V231" s="31" t="e">
        <f>V232+#REF!</f>
        <v>#REF!</v>
      </c>
      <c r="W231" s="31" t="e">
        <f>W232+#REF!</f>
        <v>#REF!</v>
      </c>
      <c r="X231" s="31" t="e">
        <f>X232+#REF!</f>
        <v>#REF!</v>
      </c>
    </row>
    <row r="232" spans="1:24">
      <c r="A232" s="32" t="s">
        <v>114</v>
      </c>
      <c r="B232" s="33" t="s">
        <v>597</v>
      </c>
      <c r="C232" s="33" t="s">
        <v>22</v>
      </c>
      <c r="D232" s="33" t="s">
        <v>497</v>
      </c>
      <c r="E232" s="33" t="s">
        <v>115</v>
      </c>
      <c r="F232" s="22">
        <v>193.8</v>
      </c>
      <c r="G232" s="22"/>
      <c r="H232" s="60">
        <f t="shared" ref="H232:H295" si="315">G232/N232</f>
        <v>0</v>
      </c>
      <c r="I232" s="22"/>
      <c r="J232" s="22">
        <f>F232+I232</f>
        <v>193.8</v>
      </c>
      <c r="K232" s="22"/>
      <c r="L232" s="61">
        <f t="shared" si="270"/>
        <v>0</v>
      </c>
      <c r="M232" s="22"/>
      <c r="N232" s="22">
        <f>F232+I232+M232</f>
        <v>193.8</v>
      </c>
      <c r="O232" s="22"/>
      <c r="P232" s="60">
        <f t="shared" si="271"/>
        <v>0</v>
      </c>
      <c r="Q232" s="22"/>
      <c r="R232" s="22">
        <f>J232+M232+Q232</f>
        <v>193.8</v>
      </c>
      <c r="S232" s="22"/>
      <c r="T232" s="61">
        <f t="shared" si="272"/>
        <v>0</v>
      </c>
      <c r="U232" s="22"/>
      <c r="V232" s="22">
        <f>N232+Q232+U232</f>
        <v>193.8</v>
      </c>
      <c r="W232" s="22"/>
      <c r="X232" s="22">
        <f>V232+W232</f>
        <v>193.8</v>
      </c>
    </row>
    <row r="233" spans="1:24">
      <c r="A233" s="29" t="s">
        <v>160</v>
      </c>
      <c r="B233" s="30" t="s">
        <v>597</v>
      </c>
      <c r="C233" s="30" t="s">
        <v>22</v>
      </c>
      <c r="D233" s="30" t="s">
        <v>498</v>
      </c>
      <c r="E233" s="30"/>
      <c r="F233" s="31">
        <v>586.59999999999991</v>
      </c>
      <c r="G233" s="31">
        <f t="shared" ref="G233:K233" si="316">G234</f>
        <v>0</v>
      </c>
      <c r="H233" s="58">
        <f t="shared" si="315"/>
        <v>0</v>
      </c>
      <c r="I233" s="31">
        <f t="shared" ref="I233" si="317">I234</f>
        <v>0</v>
      </c>
      <c r="J233" s="31">
        <f t="shared" si="316"/>
        <v>586.59999999999991</v>
      </c>
      <c r="K233" s="31">
        <f t="shared" si="316"/>
        <v>0</v>
      </c>
      <c r="L233" s="59">
        <f t="shared" si="270"/>
        <v>0</v>
      </c>
      <c r="M233" s="31">
        <f t="shared" ref="M233:S233" si="318">M234</f>
        <v>0</v>
      </c>
      <c r="N233" s="31">
        <f t="shared" si="318"/>
        <v>586.59999999999991</v>
      </c>
      <c r="O233" s="31">
        <f t="shared" si="318"/>
        <v>0</v>
      </c>
      <c r="P233" s="58">
        <f t="shared" si="271"/>
        <v>0</v>
      </c>
      <c r="Q233" s="31">
        <f t="shared" ref="Q233" si="319">Q234</f>
        <v>0</v>
      </c>
      <c r="R233" s="31">
        <f t="shared" si="318"/>
        <v>586.59999999999991</v>
      </c>
      <c r="S233" s="31">
        <f t="shared" si="318"/>
        <v>0</v>
      </c>
      <c r="T233" s="59">
        <f t="shared" si="272"/>
        <v>0</v>
      </c>
      <c r="U233" s="31">
        <f t="shared" ref="U233:X233" si="320">U234</f>
        <v>0</v>
      </c>
      <c r="V233" s="31">
        <f t="shared" si="320"/>
        <v>586.59999999999991</v>
      </c>
      <c r="W233" s="31">
        <f t="shared" si="320"/>
        <v>0</v>
      </c>
      <c r="X233" s="31">
        <f t="shared" si="320"/>
        <v>586.59999999999991</v>
      </c>
    </row>
    <row r="234" spans="1:24" ht="38.25">
      <c r="A234" s="29" t="s">
        <v>162</v>
      </c>
      <c r="B234" s="30" t="s">
        <v>597</v>
      </c>
      <c r="C234" s="30" t="s">
        <v>22</v>
      </c>
      <c r="D234" s="30" t="s">
        <v>499</v>
      </c>
      <c r="E234" s="30"/>
      <c r="F234" s="31">
        <v>586.59999999999991</v>
      </c>
      <c r="G234" s="31">
        <f t="shared" ref="G234" si="321">G235+G236</f>
        <v>0</v>
      </c>
      <c r="H234" s="58">
        <f t="shared" si="315"/>
        <v>0</v>
      </c>
      <c r="I234" s="31">
        <f t="shared" ref="I234:K234" si="322">I235+I236</f>
        <v>0</v>
      </c>
      <c r="J234" s="31">
        <f t="shared" si="322"/>
        <v>586.59999999999991</v>
      </c>
      <c r="K234" s="31">
        <f t="shared" si="322"/>
        <v>0</v>
      </c>
      <c r="L234" s="59">
        <f t="shared" si="270"/>
        <v>0</v>
      </c>
      <c r="M234" s="31">
        <f t="shared" ref="M234:O234" si="323">M235+M236</f>
        <v>0</v>
      </c>
      <c r="N234" s="31">
        <f t="shared" si="323"/>
        <v>586.59999999999991</v>
      </c>
      <c r="O234" s="31">
        <f t="shared" si="323"/>
        <v>0</v>
      </c>
      <c r="P234" s="58">
        <f t="shared" si="271"/>
        <v>0</v>
      </c>
      <c r="Q234" s="31">
        <f t="shared" ref="Q234:S234" si="324">Q235+Q236</f>
        <v>0</v>
      </c>
      <c r="R234" s="31">
        <f t="shared" si="324"/>
        <v>586.59999999999991</v>
      </c>
      <c r="S234" s="31">
        <f t="shared" si="324"/>
        <v>0</v>
      </c>
      <c r="T234" s="59">
        <f t="shared" si="272"/>
        <v>0</v>
      </c>
      <c r="U234" s="31">
        <f t="shared" ref="U234:X234" si="325">U235+U236</f>
        <v>0</v>
      </c>
      <c r="V234" s="31">
        <f t="shared" si="325"/>
        <v>586.59999999999991</v>
      </c>
      <c r="W234" s="31">
        <f t="shared" si="325"/>
        <v>0</v>
      </c>
      <c r="X234" s="31">
        <f t="shared" si="325"/>
        <v>586.59999999999991</v>
      </c>
    </row>
    <row r="235" spans="1:24" ht="25.5">
      <c r="A235" s="32" t="s">
        <v>109</v>
      </c>
      <c r="B235" s="33" t="s">
        <v>597</v>
      </c>
      <c r="C235" s="33" t="s">
        <v>22</v>
      </c>
      <c r="D235" s="33" t="s">
        <v>499</v>
      </c>
      <c r="E235" s="33" t="s">
        <v>110</v>
      </c>
      <c r="F235" s="22">
        <v>533.29999999999995</v>
      </c>
      <c r="G235" s="22"/>
      <c r="H235" s="60">
        <f t="shared" si="315"/>
        <v>0</v>
      </c>
      <c r="I235" s="22"/>
      <c r="J235" s="22">
        <f>F235+I235</f>
        <v>533.29999999999995</v>
      </c>
      <c r="K235" s="22"/>
      <c r="L235" s="61">
        <f t="shared" si="270"/>
        <v>0</v>
      </c>
      <c r="M235" s="22"/>
      <c r="N235" s="22">
        <f>F235+I235+M235</f>
        <v>533.29999999999995</v>
      </c>
      <c r="O235" s="22"/>
      <c r="P235" s="60">
        <f t="shared" si="271"/>
        <v>0</v>
      </c>
      <c r="Q235" s="22"/>
      <c r="R235" s="22">
        <f>J235+M235+Q235</f>
        <v>533.29999999999995</v>
      </c>
      <c r="S235" s="22"/>
      <c r="T235" s="61">
        <f t="shared" si="272"/>
        <v>0</v>
      </c>
      <c r="U235" s="22"/>
      <c r="V235" s="22">
        <f>N235+Q235+U235</f>
        <v>533.29999999999995</v>
      </c>
      <c r="W235" s="22"/>
      <c r="X235" s="22">
        <f>V235+W235</f>
        <v>533.29999999999995</v>
      </c>
    </row>
    <row r="236" spans="1:24">
      <c r="A236" s="32" t="s">
        <v>114</v>
      </c>
      <c r="B236" s="33" t="s">
        <v>597</v>
      </c>
      <c r="C236" s="33" t="s">
        <v>22</v>
      </c>
      <c r="D236" s="33" t="s">
        <v>499</v>
      </c>
      <c r="E236" s="33" t="s">
        <v>115</v>
      </c>
      <c r="F236" s="22">
        <v>53.3</v>
      </c>
      <c r="G236" s="22"/>
      <c r="H236" s="60">
        <f t="shared" si="315"/>
        <v>0</v>
      </c>
      <c r="I236" s="22"/>
      <c r="J236" s="22">
        <f>F236+I236</f>
        <v>53.3</v>
      </c>
      <c r="K236" s="22"/>
      <c r="L236" s="61">
        <f t="shared" si="270"/>
        <v>0</v>
      </c>
      <c r="M236" s="22"/>
      <c r="N236" s="22">
        <f>F236+I236+M236</f>
        <v>53.3</v>
      </c>
      <c r="O236" s="22"/>
      <c r="P236" s="60">
        <f t="shared" si="271"/>
        <v>0</v>
      </c>
      <c r="Q236" s="22"/>
      <c r="R236" s="22">
        <f>J236+M236+Q236</f>
        <v>53.3</v>
      </c>
      <c r="S236" s="22"/>
      <c r="T236" s="61">
        <f t="shared" si="272"/>
        <v>0</v>
      </c>
      <c r="U236" s="22"/>
      <c r="V236" s="22">
        <f>N236+Q236+U236</f>
        <v>53.3</v>
      </c>
      <c r="W236" s="22"/>
      <c r="X236" s="22">
        <f>V236+W236</f>
        <v>53.3</v>
      </c>
    </row>
    <row r="237" spans="1:24">
      <c r="A237" s="29" t="s">
        <v>598</v>
      </c>
      <c r="B237" s="30" t="s">
        <v>599</v>
      </c>
      <c r="C237" s="30"/>
      <c r="D237" s="30"/>
      <c r="E237" s="30"/>
      <c r="F237" s="31">
        <v>14416</v>
      </c>
      <c r="G237" s="31" t="e">
        <f>G238+G254+G261</f>
        <v>#REF!</v>
      </c>
      <c r="H237" s="58" t="e">
        <f t="shared" si="315"/>
        <v>#REF!</v>
      </c>
      <c r="I237" s="31" t="e">
        <f>I238+I254+I261</f>
        <v>#REF!</v>
      </c>
      <c r="J237" s="31" t="e">
        <f>J238+J254+J261</f>
        <v>#REF!</v>
      </c>
      <c r="K237" s="31" t="e">
        <f>K238+K254+K261</f>
        <v>#REF!</v>
      </c>
      <c r="L237" s="59" t="e">
        <f t="shared" si="270"/>
        <v>#REF!</v>
      </c>
      <c r="M237" s="31" t="e">
        <f>M238+M254+M261</f>
        <v>#REF!</v>
      </c>
      <c r="N237" s="31" t="e">
        <f>N238+N254+N261</f>
        <v>#REF!</v>
      </c>
      <c r="O237" s="31" t="e">
        <f>O238+O254+O261</f>
        <v>#REF!</v>
      </c>
      <c r="P237" s="58" t="e">
        <f t="shared" si="271"/>
        <v>#REF!</v>
      </c>
      <c r="Q237" s="31" t="e">
        <f>Q238+Q254+Q261</f>
        <v>#REF!</v>
      </c>
      <c r="R237" s="31" t="e">
        <f>R238+R254+R261</f>
        <v>#REF!</v>
      </c>
      <c r="S237" s="31" t="e">
        <f>S238+S254+S261</f>
        <v>#REF!</v>
      </c>
      <c r="T237" s="59" t="e">
        <f t="shared" si="272"/>
        <v>#REF!</v>
      </c>
      <c r="U237" s="31" t="e">
        <f>U238+U254+U261</f>
        <v>#REF!</v>
      </c>
      <c r="V237" s="31" t="e">
        <f>V238+V254+V261</f>
        <v>#REF!</v>
      </c>
      <c r="W237" s="31" t="e">
        <f>W238+W254+W261</f>
        <v>#REF!</v>
      </c>
      <c r="X237" s="31" t="e">
        <f>X238+X254+X261</f>
        <v>#REF!</v>
      </c>
    </row>
    <row r="238" spans="1:24">
      <c r="A238" s="29" t="s">
        <v>5</v>
      </c>
      <c r="B238" s="30" t="s">
        <v>599</v>
      </c>
      <c r="C238" s="30" t="s">
        <v>6</v>
      </c>
      <c r="D238" s="30"/>
      <c r="E238" s="30"/>
      <c r="F238" s="31">
        <v>14170.4</v>
      </c>
      <c r="G238" s="31" t="e">
        <f t="shared" ref="G238:K240" si="326">G239</f>
        <v>#REF!</v>
      </c>
      <c r="H238" s="58" t="e">
        <f t="shared" si="315"/>
        <v>#REF!</v>
      </c>
      <c r="I238" s="31" t="e">
        <f t="shared" ref="I238:I240" si="327">I239</f>
        <v>#REF!</v>
      </c>
      <c r="J238" s="31" t="e">
        <f t="shared" si="326"/>
        <v>#REF!</v>
      </c>
      <c r="K238" s="31" t="e">
        <f t="shared" si="326"/>
        <v>#REF!</v>
      </c>
      <c r="L238" s="59" t="e">
        <f t="shared" si="270"/>
        <v>#REF!</v>
      </c>
      <c r="M238" s="31" t="e">
        <f t="shared" ref="M238:S240" si="328">M239</f>
        <v>#REF!</v>
      </c>
      <c r="N238" s="31" t="e">
        <f t="shared" si="328"/>
        <v>#REF!</v>
      </c>
      <c r="O238" s="31" t="e">
        <f t="shared" si="328"/>
        <v>#REF!</v>
      </c>
      <c r="P238" s="58" t="e">
        <f t="shared" si="271"/>
        <v>#REF!</v>
      </c>
      <c r="Q238" s="31" t="e">
        <f t="shared" ref="Q238:Q240" si="329">Q239</f>
        <v>#REF!</v>
      </c>
      <c r="R238" s="31" t="e">
        <f t="shared" si="328"/>
        <v>#REF!</v>
      </c>
      <c r="S238" s="31" t="e">
        <f t="shared" si="328"/>
        <v>#REF!</v>
      </c>
      <c r="T238" s="59" t="e">
        <f t="shared" si="272"/>
        <v>#REF!</v>
      </c>
      <c r="U238" s="31" t="e">
        <f t="shared" ref="U238:X240" si="330">U239</f>
        <v>#REF!</v>
      </c>
      <c r="V238" s="31" t="e">
        <f t="shared" si="330"/>
        <v>#REF!</v>
      </c>
      <c r="W238" s="31" t="e">
        <f t="shared" si="330"/>
        <v>#REF!</v>
      </c>
      <c r="X238" s="31" t="e">
        <f t="shared" si="330"/>
        <v>#REF!</v>
      </c>
    </row>
    <row r="239" spans="1:24" ht="25.5">
      <c r="A239" s="29" t="s">
        <v>15</v>
      </c>
      <c r="B239" s="30" t="s">
        <v>599</v>
      </c>
      <c r="C239" s="30" t="s">
        <v>16</v>
      </c>
      <c r="D239" s="30"/>
      <c r="E239" s="30"/>
      <c r="F239" s="31">
        <v>14170.4</v>
      </c>
      <c r="G239" s="31" t="e">
        <f t="shared" si="326"/>
        <v>#REF!</v>
      </c>
      <c r="H239" s="58" t="e">
        <f t="shared" si="315"/>
        <v>#REF!</v>
      </c>
      <c r="I239" s="31" t="e">
        <f t="shared" si="327"/>
        <v>#REF!</v>
      </c>
      <c r="J239" s="31" t="e">
        <f t="shared" si="326"/>
        <v>#REF!</v>
      </c>
      <c r="K239" s="31" t="e">
        <f t="shared" si="326"/>
        <v>#REF!</v>
      </c>
      <c r="L239" s="59" t="e">
        <f t="shared" si="270"/>
        <v>#REF!</v>
      </c>
      <c r="M239" s="31" t="e">
        <f t="shared" si="328"/>
        <v>#REF!</v>
      </c>
      <c r="N239" s="31" t="e">
        <f t="shared" si="328"/>
        <v>#REF!</v>
      </c>
      <c r="O239" s="31" t="e">
        <f t="shared" si="328"/>
        <v>#REF!</v>
      </c>
      <c r="P239" s="58" t="e">
        <f t="shared" si="271"/>
        <v>#REF!</v>
      </c>
      <c r="Q239" s="31" t="e">
        <f t="shared" si="329"/>
        <v>#REF!</v>
      </c>
      <c r="R239" s="31" t="e">
        <f t="shared" si="328"/>
        <v>#REF!</v>
      </c>
      <c r="S239" s="31" t="e">
        <f t="shared" si="328"/>
        <v>#REF!</v>
      </c>
      <c r="T239" s="59" t="e">
        <f t="shared" si="272"/>
        <v>#REF!</v>
      </c>
      <c r="U239" s="31" t="e">
        <f t="shared" si="330"/>
        <v>#REF!</v>
      </c>
      <c r="V239" s="31" t="e">
        <f t="shared" si="330"/>
        <v>#REF!</v>
      </c>
      <c r="W239" s="31" t="e">
        <f t="shared" si="330"/>
        <v>#REF!</v>
      </c>
      <c r="X239" s="31" t="e">
        <f t="shared" si="330"/>
        <v>#REF!</v>
      </c>
    </row>
    <row r="240" spans="1:24">
      <c r="A240" s="29" t="s">
        <v>525</v>
      </c>
      <c r="B240" s="30" t="s">
        <v>599</v>
      </c>
      <c r="C240" s="30" t="s">
        <v>16</v>
      </c>
      <c r="D240" s="30" t="s">
        <v>526</v>
      </c>
      <c r="E240" s="30"/>
      <c r="F240" s="31">
        <v>14170.4</v>
      </c>
      <c r="G240" s="31" t="e">
        <f t="shared" si="326"/>
        <v>#REF!</v>
      </c>
      <c r="H240" s="58" t="e">
        <f t="shared" si="315"/>
        <v>#REF!</v>
      </c>
      <c r="I240" s="31" t="e">
        <f t="shared" si="327"/>
        <v>#REF!</v>
      </c>
      <c r="J240" s="31" t="e">
        <f t="shared" si="326"/>
        <v>#REF!</v>
      </c>
      <c r="K240" s="31" t="e">
        <f t="shared" si="326"/>
        <v>#REF!</v>
      </c>
      <c r="L240" s="59" t="e">
        <f t="shared" si="270"/>
        <v>#REF!</v>
      </c>
      <c r="M240" s="31" t="e">
        <f t="shared" si="328"/>
        <v>#REF!</v>
      </c>
      <c r="N240" s="31" t="e">
        <f t="shared" si="328"/>
        <v>#REF!</v>
      </c>
      <c r="O240" s="31" t="e">
        <f t="shared" si="328"/>
        <v>#REF!</v>
      </c>
      <c r="P240" s="58" t="e">
        <f t="shared" si="271"/>
        <v>#REF!</v>
      </c>
      <c r="Q240" s="31" t="e">
        <f t="shared" si="329"/>
        <v>#REF!</v>
      </c>
      <c r="R240" s="31" t="e">
        <f t="shared" si="328"/>
        <v>#REF!</v>
      </c>
      <c r="S240" s="31" t="e">
        <f t="shared" si="328"/>
        <v>#REF!</v>
      </c>
      <c r="T240" s="59" t="e">
        <f t="shared" si="272"/>
        <v>#REF!</v>
      </c>
      <c r="U240" s="31" t="e">
        <f t="shared" si="330"/>
        <v>#REF!</v>
      </c>
      <c r="V240" s="31" t="e">
        <f t="shared" si="330"/>
        <v>#REF!</v>
      </c>
      <c r="W240" s="31" t="e">
        <f t="shared" si="330"/>
        <v>#REF!</v>
      </c>
      <c r="X240" s="31" t="e">
        <f t="shared" si="330"/>
        <v>#REF!</v>
      </c>
    </row>
    <row r="241" spans="1:24">
      <c r="A241" s="29" t="s">
        <v>548</v>
      </c>
      <c r="B241" s="30" t="s">
        <v>599</v>
      </c>
      <c r="C241" s="30" t="s">
        <v>16</v>
      </c>
      <c r="D241" s="30" t="s">
        <v>549</v>
      </c>
      <c r="E241" s="30"/>
      <c r="F241" s="31">
        <v>14170.4</v>
      </c>
      <c r="G241" s="31" t="e">
        <f>G242+G247+#REF!</f>
        <v>#REF!</v>
      </c>
      <c r="H241" s="58" t="e">
        <f t="shared" si="315"/>
        <v>#REF!</v>
      </c>
      <c r="I241" s="31" t="e">
        <f>I242+I247+#REF!</f>
        <v>#REF!</v>
      </c>
      <c r="J241" s="31" t="e">
        <f>J242+J247+#REF!</f>
        <v>#REF!</v>
      </c>
      <c r="K241" s="31" t="e">
        <f>K242+K247+#REF!</f>
        <v>#REF!</v>
      </c>
      <c r="L241" s="59" t="e">
        <f t="shared" si="270"/>
        <v>#REF!</v>
      </c>
      <c r="M241" s="31" t="e">
        <f>M242+M247+#REF!</f>
        <v>#REF!</v>
      </c>
      <c r="N241" s="31" t="e">
        <f>N242+N247+#REF!</f>
        <v>#REF!</v>
      </c>
      <c r="O241" s="31" t="e">
        <f>O242+O247+#REF!</f>
        <v>#REF!</v>
      </c>
      <c r="P241" s="58" t="e">
        <f t="shared" si="271"/>
        <v>#REF!</v>
      </c>
      <c r="Q241" s="31" t="e">
        <f>Q242+Q247+#REF!</f>
        <v>#REF!</v>
      </c>
      <c r="R241" s="31" t="e">
        <f>R242+R247+#REF!</f>
        <v>#REF!</v>
      </c>
      <c r="S241" s="31" t="e">
        <f>S242+S247+#REF!</f>
        <v>#REF!</v>
      </c>
      <c r="T241" s="59" t="e">
        <f t="shared" si="272"/>
        <v>#REF!</v>
      </c>
      <c r="U241" s="31" t="e">
        <f>U242+U247+#REF!</f>
        <v>#REF!</v>
      </c>
      <c r="V241" s="31" t="e">
        <f>V242+V247+#REF!</f>
        <v>#REF!</v>
      </c>
      <c r="W241" s="31" t="e">
        <f>W242+W247+#REF!</f>
        <v>#REF!</v>
      </c>
      <c r="X241" s="31" t="e">
        <f>X242+X247+#REF!</f>
        <v>#REF!</v>
      </c>
    </row>
    <row r="242" spans="1:24">
      <c r="A242" s="29" t="s">
        <v>105</v>
      </c>
      <c r="B242" s="30" t="s">
        <v>599</v>
      </c>
      <c r="C242" s="30" t="s">
        <v>16</v>
      </c>
      <c r="D242" s="30" t="s">
        <v>550</v>
      </c>
      <c r="E242" s="30"/>
      <c r="F242" s="31">
        <v>8415.2999999999993</v>
      </c>
      <c r="G242" s="31" t="e">
        <f>G243+#REF!+G245+#REF!</f>
        <v>#REF!</v>
      </c>
      <c r="H242" s="58" t="e">
        <f t="shared" si="315"/>
        <v>#REF!</v>
      </c>
      <c r="I242" s="31" t="e">
        <f>I243+#REF!+I245+#REF!</f>
        <v>#REF!</v>
      </c>
      <c r="J242" s="31" t="e">
        <f>J243+#REF!+J245+#REF!</f>
        <v>#REF!</v>
      </c>
      <c r="K242" s="31" t="e">
        <f>K243+#REF!+K245+#REF!</f>
        <v>#REF!</v>
      </c>
      <c r="L242" s="59" t="e">
        <f t="shared" si="270"/>
        <v>#REF!</v>
      </c>
      <c r="M242" s="31" t="e">
        <f>M243+#REF!+M245+#REF!</f>
        <v>#REF!</v>
      </c>
      <c r="N242" s="31" t="e">
        <f>N243+#REF!+N245+#REF!</f>
        <v>#REF!</v>
      </c>
      <c r="O242" s="31" t="e">
        <f>O243+#REF!+O245+#REF!</f>
        <v>#REF!</v>
      </c>
      <c r="P242" s="58" t="e">
        <f t="shared" si="271"/>
        <v>#REF!</v>
      </c>
      <c r="Q242" s="31" t="e">
        <f>Q243+#REF!+Q245+#REF!</f>
        <v>#REF!</v>
      </c>
      <c r="R242" s="31" t="e">
        <f>R243+#REF!+R245+#REF!</f>
        <v>#REF!</v>
      </c>
      <c r="S242" s="31" t="e">
        <f>S243+#REF!+S245+#REF!</f>
        <v>#REF!</v>
      </c>
      <c r="T242" s="59" t="e">
        <f t="shared" si="272"/>
        <v>#REF!</v>
      </c>
      <c r="U242" s="31" t="e">
        <f>U243+#REF!+U245+#REF!</f>
        <v>#REF!</v>
      </c>
      <c r="V242" s="31" t="e">
        <f>V243+#REF!+V245+#REF!</f>
        <v>#REF!</v>
      </c>
      <c r="W242" s="31" t="e">
        <f>W243+#REF!+W245+#REF!</f>
        <v>#REF!</v>
      </c>
      <c r="X242" s="31" t="e">
        <f>X243+#REF!+X245+#REF!</f>
        <v>#REF!</v>
      </c>
    </row>
    <row r="243" spans="1:24">
      <c r="A243" s="29" t="s">
        <v>107</v>
      </c>
      <c r="B243" s="30" t="s">
        <v>599</v>
      </c>
      <c r="C243" s="30" t="s">
        <v>16</v>
      </c>
      <c r="D243" s="30" t="s">
        <v>551</v>
      </c>
      <c r="E243" s="30"/>
      <c r="F243" s="31">
        <v>8046.7</v>
      </c>
      <c r="G243" s="31">
        <f t="shared" ref="G243:K243" si="331">G244</f>
        <v>0</v>
      </c>
      <c r="H243" s="58">
        <f t="shared" si="315"/>
        <v>0</v>
      </c>
      <c r="I243" s="31">
        <f t="shared" ref="I243" si="332">I244</f>
        <v>0</v>
      </c>
      <c r="J243" s="31">
        <f t="shared" si="331"/>
        <v>8046.7</v>
      </c>
      <c r="K243" s="31">
        <f t="shared" si="331"/>
        <v>0</v>
      </c>
      <c r="L243" s="59">
        <f t="shared" si="270"/>
        <v>0</v>
      </c>
      <c r="M243" s="31">
        <f t="shared" ref="M243:S243" si="333">M244</f>
        <v>0</v>
      </c>
      <c r="N243" s="31">
        <f t="shared" si="333"/>
        <v>8046.7</v>
      </c>
      <c r="O243" s="31">
        <f t="shared" si="333"/>
        <v>0</v>
      </c>
      <c r="P243" s="58">
        <f t="shared" si="271"/>
        <v>0</v>
      </c>
      <c r="Q243" s="31">
        <f t="shared" ref="Q243" si="334">Q244</f>
        <v>0</v>
      </c>
      <c r="R243" s="31">
        <f t="shared" si="333"/>
        <v>8046.7</v>
      </c>
      <c r="S243" s="31">
        <f t="shared" si="333"/>
        <v>0</v>
      </c>
      <c r="T243" s="59">
        <f t="shared" si="272"/>
        <v>0</v>
      </c>
      <c r="U243" s="31">
        <f t="shared" ref="U243:X243" si="335">U244</f>
        <v>0</v>
      </c>
      <c r="V243" s="31">
        <f t="shared" si="335"/>
        <v>8046.7</v>
      </c>
      <c r="W243" s="31">
        <f t="shared" si="335"/>
        <v>0</v>
      </c>
      <c r="X243" s="31">
        <f t="shared" si="335"/>
        <v>8046.7</v>
      </c>
    </row>
    <row r="244" spans="1:24" ht="25.5">
      <c r="A244" s="32" t="s">
        <v>109</v>
      </c>
      <c r="B244" s="33" t="s">
        <v>599</v>
      </c>
      <c r="C244" s="33" t="s">
        <v>16</v>
      </c>
      <c r="D244" s="33" t="s">
        <v>551</v>
      </c>
      <c r="E244" s="33" t="s">
        <v>110</v>
      </c>
      <c r="F244" s="22">
        <v>8046.7</v>
      </c>
      <c r="G244" s="22"/>
      <c r="H244" s="60">
        <f t="shared" si="315"/>
        <v>0</v>
      </c>
      <c r="I244" s="22"/>
      <c r="J244" s="22">
        <f>F244+I244</f>
        <v>8046.7</v>
      </c>
      <c r="K244" s="22"/>
      <c r="L244" s="61">
        <f t="shared" si="270"/>
        <v>0</v>
      </c>
      <c r="M244" s="22"/>
      <c r="N244" s="22">
        <f>F244+I244+M244</f>
        <v>8046.7</v>
      </c>
      <c r="O244" s="22"/>
      <c r="P244" s="60">
        <f t="shared" si="271"/>
        <v>0</v>
      </c>
      <c r="Q244" s="22"/>
      <c r="R244" s="22">
        <f>J244+M244+Q244</f>
        <v>8046.7</v>
      </c>
      <c r="S244" s="22"/>
      <c r="T244" s="61">
        <f t="shared" si="272"/>
        <v>0</v>
      </c>
      <c r="U244" s="22"/>
      <c r="V244" s="22">
        <f>N244+Q244+U244</f>
        <v>8046.7</v>
      </c>
      <c r="W244" s="22"/>
      <c r="X244" s="22">
        <f>V244+W244</f>
        <v>8046.7</v>
      </c>
    </row>
    <row r="245" spans="1:24">
      <c r="A245" s="29" t="s">
        <v>112</v>
      </c>
      <c r="B245" s="30" t="s">
        <v>599</v>
      </c>
      <c r="C245" s="30" t="s">
        <v>16</v>
      </c>
      <c r="D245" s="30" t="s">
        <v>552</v>
      </c>
      <c r="E245" s="30"/>
      <c r="F245" s="31">
        <v>368.6</v>
      </c>
      <c r="G245" s="31">
        <f t="shared" ref="G245:K245" si="336">G246</f>
        <v>0</v>
      </c>
      <c r="H245" s="58">
        <f t="shared" si="315"/>
        <v>0</v>
      </c>
      <c r="I245" s="31">
        <f t="shared" ref="I245" si="337">I246</f>
        <v>0</v>
      </c>
      <c r="J245" s="31">
        <f t="shared" si="336"/>
        <v>368.6</v>
      </c>
      <c r="K245" s="31">
        <f t="shared" si="336"/>
        <v>0</v>
      </c>
      <c r="L245" s="59">
        <f t="shared" si="270"/>
        <v>0</v>
      </c>
      <c r="M245" s="31">
        <f t="shared" ref="M245:S245" si="338">M246</f>
        <v>0</v>
      </c>
      <c r="N245" s="31">
        <f t="shared" si="338"/>
        <v>368.6</v>
      </c>
      <c r="O245" s="31">
        <f t="shared" si="338"/>
        <v>0</v>
      </c>
      <c r="P245" s="58">
        <f t="shared" si="271"/>
        <v>0</v>
      </c>
      <c r="Q245" s="31">
        <f t="shared" ref="Q245" si="339">Q246</f>
        <v>0</v>
      </c>
      <c r="R245" s="31">
        <f t="shared" si="338"/>
        <v>368.6</v>
      </c>
      <c r="S245" s="31">
        <f t="shared" si="338"/>
        <v>0</v>
      </c>
      <c r="T245" s="59">
        <f t="shared" si="272"/>
        <v>0</v>
      </c>
      <c r="U245" s="31">
        <f t="shared" ref="U245:X245" si="340">U246</f>
        <v>0</v>
      </c>
      <c r="V245" s="31">
        <f t="shared" si="340"/>
        <v>368.6</v>
      </c>
      <c r="W245" s="31">
        <f t="shared" si="340"/>
        <v>0</v>
      </c>
      <c r="X245" s="31">
        <f t="shared" si="340"/>
        <v>368.6</v>
      </c>
    </row>
    <row r="246" spans="1:24">
      <c r="A246" s="32" t="s">
        <v>114</v>
      </c>
      <c r="B246" s="33" t="s">
        <v>599</v>
      </c>
      <c r="C246" s="33" t="s">
        <v>16</v>
      </c>
      <c r="D246" s="33" t="s">
        <v>552</v>
      </c>
      <c r="E246" s="33" t="s">
        <v>115</v>
      </c>
      <c r="F246" s="22">
        <v>368.6</v>
      </c>
      <c r="G246" s="22"/>
      <c r="H246" s="60">
        <f t="shared" si="315"/>
        <v>0</v>
      </c>
      <c r="I246" s="22"/>
      <c r="J246" s="22">
        <f>F246+I246</f>
        <v>368.6</v>
      </c>
      <c r="K246" s="22"/>
      <c r="L246" s="61">
        <f t="shared" si="270"/>
        <v>0</v>
      </c>
      <c r="M246" s="22"/>
      <c r="N246" s="22">
        <f>F246+I246+M246</f>
        <v>368.6</v>
      </c>
      <c r="O246" s="22"/>
      <c r="P246" s="60">
        <f t="shared" si="271"/>
        <v>0</v>
      </c>
      <c r="Q246" s="22"/>
      <c r="R246" s="22">
        <f>J246+M246+Q246</f>
        <v>368.6</v>
      </c>
      <c r="S246" s="22"/>
      <c r="T246" s="61">
        <f t="shared" si="272"/>
        <v>0</v>
      </c>
      <c r="U246" s="22"/>
      <c r="V246" s="22">
        <f>N246+Q246+U246</f>
        <v>368.6</v>
      </c>
      <c r="W246" s="22"/>
      <c r="X246" s="22">
        <f>V246+W246</f>
        <v>368.6</v>
      </c>
    </row>
    <row r="247" spans="1:24" ht="25.5">
      <c r="A247" s="29" t="s">
        <v>555</v>
      </c>
      <c r="B247" s="30" t="s">
        <v>599</v>
      </c>
      <c r="C247" s="30" t="s">
        <v>16</v>
      </c>
      <c r="D247" s="30" t="s">
        <v>556</v>
      </c>
      <c r="E247" s="30"/>
      <c r="F247" s="31">
        <v>3389.5</v>
      </c>
      <c r="G247" s="31" t="e">
        <f>G248+#REF!</f>
        <v>#REF!</v>
      </c>
      <c r="H247" s="58" t="e">
        <f t="shared" si="315"/>
        <v>#REF!</v>
      </c>
      <c r="I247" s="31" t="e">
        <f>I248+#REF!</f>
        <v>#REF!</v>
      </c>
      <c r="J247" s="31" t="e">
        <f>J248+#REF!</f>
        <v>#REF!</v>
      </c>
      <c r="K247" s="31" t="e">
        <f>K248+#REF!</f>
        <v>#REF!</v>
      </c>
      <c r="L247" s="59" t="e">
        <f t="shared" si="270"/>
        <v>#REF!</v>
      </c>
      <c r="M247" s="31" t="e">
        <f>M248+#REF!</f>
        <v>#REF!</v>
      </c>
      <c r="N247" s="31" t="e">
        <f>N248+#REF!</f>
        <v>#REF!</v>
      </c>
      <c r="O247" s="31" t="e">
        <f>O248+#REF!</f>
        <v>#REF!</v>
      </c>
      <c r="P247" s="58" t="e">
        <f t="shared" si="271"/>
        <v>#REF!</v>
      </c>
      <c r="Q247" s="31" t="e">
        <f>Q248+#REF!</f>
        <v>#REF!</v>
      </c>
      <c r="R247" s="31" t="e">
        <f>R248+#REF!</f>
        <v>#REF!</v>
      </c>
      <c r="S247" s="31" t="e">
        <f>S248+#REF!</f>
        <v>#REF!</v>
      </c>
      <c r="T247" s="59" t="e">
        <f t="shared" si="272"/>
        <v>#REF!</v>
      </c>
      <c r="U247" s="31" t="e">
        <f>U248+#REF!</f>
        <v>#REF!</v>
      </c>
      <c r="V247" s="31" t="e">
        <f>V248+#REF!</f>
        <v>#REF!</v>
      </c>
      <c r="W247" s="31" t="e">
        <f>W248+#REF!</f>
        <v>#REF!</v>
      </c>
      <c r="X247" s="31" t="e">
        <f>X248+#REF!</f>
        <v>#REF!</v>
      </c>
    </row>
    <row r="248" spans="1:24">
      <c r="A248" s="29" t="s">
        <v>107</v>
      </c>
      <c r="B248" s="30" t="s">
        <v>599</v>
      </c>
      <c r="C248" s="30" t="s">
        <v>16</v>
      </c>
      <c r="D248" s="30" t="s">
        <v>557</v>
      </c>
      <c r="E248" s="30"/>
      <c r="F248" s="31">
        <v>3389.5</v>
      </c>
      <c r="G248" s="31">
        <f t="shared" ref="G248:K248" si="341">G249</f>
        <v>0</v>
      </c>
      <c r="H248" s="58">
        <f t="shared" si="315"/>
        <v>0</v>
      </c>
      <c r="I248" s="31">
        <f t="shared" ref="I248" si="342">I249</f>
        <v>0</v>
      </c>
      <c r="J248" s="31">
        <f t="shared" si="341"/>
        <v>3389.5</v>
      </c>
      <c r="K248" s="31">
        <f t="shared" si="341"/>
        <v>0</v>
      </c>
      <c r="L248" s="59">
        <f t="shared" si="270"/>
        <v>0</v>
      </c>
      <c r="M248" s="31">
        <f t="shared" ref="M248:S248" si="343">M249</f>
        <v>0</v>
      </c>
      <c r="N248" s="31">
        <f t="shared" si="343"/>
        <v>3389.5</v>
      </c>
      <c r="O248" s="31">
        <f t="shared" si="343"/>
        <v>0</v>
      </c>
      <c r="P248" s="58">
        <f t="shared" si="271"/>
        <v>0</v>
      </c>
      <c r="Q248" s="31">
        <f t="shared" ref="Q248" si="344">Q249</f>
        <v>0</v>
      </c>
      <c r="R248" s="31">
        <f t="shared" si="343"/>
        <v>3389.5</v>
      </c>
      <c r="S248" s="31">
        <f t="shared" si="343"/>
        <v>0</v>
      </c>
      <c r="T248" s="59">
        <f t="shared" si="272"/>
        <v>0</v>
      </c>
      <c r="U248" s="31">
        <f t="shared" ref="U248:X248" si="345">U249</f>
        <v>0</v>
      </c>
      <c r="V248" s="31">
        <f t="shared" si="345"/>
        <v>3389.5</v>
      </c>
      <c r="W248" s="31">
        <f t="shared" si="345"/>
        <v>0</v>
      </c>
      <c r="X248" s="31">
        <f t="shared" si="345"/>
        <v>3389.5</v>
      </c>
    </row>
    <row r="249" spans="1:24" ht="25.5">
      <c r="A249" s="32" t="s">
        <v>109</v>
      </c>
      <c r="B249" s="33" t="s">
        <v>599</v>
      </c>
      <c r="C249" s="33" t="s">
        <v>16</v>
      </c>
      <c r="D249" s="33" t="s">
        <v>557</v>
      </c>
      <c r="E249" s="33" t="s">
        <v>110</v>
      </c>
      <c r="F249" s="22">
        <v>3389.5</v>
      </c>
      <c r="G249" s="22"/>
      <c r="H249" s="60">
        <f t="shared" si="315"/>
        <v>0</v>
      </c>
      <c r="I249" s="22"/>
      <c r="J249" s="22">
        <f>F249+I249</f>
        <v>3389.5</v>
      </c>
      <c r="K249" s="22"/>
      <c r="L249" s="61">
        <f t="shared" si="270"/>
        <v>0</v>
      </c>
      <c r="M249" s="22"/>
      <c r="N249" s="22">
        <f>F249+I249+M249</f>
        <v>3389.5</v>
      </c>
      <c r="O249" s="22"/>
      <c r="P249" s="60">
        <f t="shared" si="271"/>
        <v>0</v>
      </c>
      <c r="Q249" s="22"/>
      <c r="R249" s="22">
        <f>J249+M249+Q249</f>
        <v>3389.5</v>
      </c>
      <c r="S249" s="22"/>
      <c r="T249" s="61">
        <f t="shared" si="272"/>
        <v>0</v>
      </c>
      <c r="U249" s="22"/>
      <c r="V249" s="22">
        <f>N249+Q249+U249</f>
        <v>3389.5</v>
      </c>
      <c r="W249" s="22"/>
      <c r="X249" s="22">
        <f>V249+W249</f>
        <v>3389.5</v>
      </c>
    </row>
    <row r="250" spans="1:24">
      <c r="A250" s="29" t="s">
        <v>160</v>
      </c>
      <c r="B250" s="30" t="s">
        <v>599</v>
      </c>
      <c r="C250" s="30" t="s">
        <v>16</v>
      </c>
      <c r="D250" s="30" t="s">
        <v>558</v>
      </c>
      <c r="E250" s="30"/>
      <c r="F250" s="31">
        <v>2365.6</v>
      </c>
      <c r="G250" s="31">
        <f t="shared" ref="G250:K250" si="346">G251</f>
        <v>0</v>
      </c>
      <c r="H250" s="58">
        <f t="shared" si="315"/>
        <v>0</v>
      </c>
      <c r="I250" s="31">
        <f t="shared" ref="I250" si="347">I251</f>
        <v>0</v>
      </c>
      <c r="J250" s="31">
        <f t="shared" si="346"/>
        <v>2365.6</v>
      </c>
      <c r="K250" s="31">
        <f t="shared" si="346"/>
        <v>0</v>
      </c>
      <c r="L250" s="59">
        <f t="shared" si="270"/>
        <v>0</v>
      </c>
      <c r="M250" s="31">
        <f t="shared" ref="M250:S250" si="348">M251</f>
        <v>0</v>
      </c>
      <c r="N250" s="31">
        <f t="shared" si="348"/>
        <v>2365.6</v>
      </c>
      <c r="O250" s="31">
        <f t="shared" si="348"/>
        <v>0</v>
      </c>
      <c r="P250" s="58">
        <f t="shared" si="271"/>
        <v>0</v>
      </c>
      <c r="Q250" s="31">
        <f t="shared" ref="Q250" si="349">Q251</f>
        <v>0</v>
      </c>
      <c r="R250" s="31">
        <f t="shared" si="348"/>
        <v>2365.6</v>
      </c>
      <c r="S250" s="31">
        <f t="shared" si="348"/>
        <v>0</v>
      </c>
      <c r="T250" s="59">
        <f t="shared" si="272"/>
        <v>0</v>
      </c>
      <c r="U250" s="31">
        <f t="shared" ref="U250:X250" si="350">U251</f>
        <v>0</v>
      </c>
      <c r="V250" s="31">
        <f t="shared" si="350"/>
        <v>2365.6</v>
      </c>
      <c r="W250" s="31">
        <f t="shared" si="350"/>
        <v>0</v>
      </c>
      <c r="X250" s="31">
        <f t="shared" si="350"/>
        <v>2365.6</v>
      </c>
    </row>
    <row r="251" spans="1:24" ht="38.25">
      <c r="A251" s="29" t="s">
        <v>162</v>
      </c>
      <c r="B251" s="30" t="s">
        <v>599</v>
      </c>
      <c r="C251" s="30" t="s">
        <v>16</v>
      </c>
      <c r="D251" s="30" t="s">
        <v>559</v>
      </c>
      <c r="E251" s="30"/>
      <c r="F251" s="31">
        <v>2365.6</v>
      </c>
      <c r="G251" s="31">
        <f t="shared" ref="G251" si="351">G252+G253</f>
        <v>0</v>
      </c>
      <c r="H251" s="58">
        <f t="shared" si="315"/>
        <v>0</v>
      </c>
      <c r="I251" s="31">
        <f t="shared" ref="I251:K251" si="352">I252+I253</f>
        <v>0</v>
      </c>
      <c r="J251" s="31">
        <f t="shared" si="352"/>
        <v>2365.6</v>
      </c>
      <c r="K251" s="31">
        <f t="shared" si="352"/>
        <v>0</v>
      </c>
      <c r="L251" s="59">
        <f t="shared" si="270"/>
        <v>0</v>
      </c>
      <c r="M251" s="31">
        <f t="shared" ref="M251:O251" si="353">M252+M253</f>
        <v>0</v>
      </c>
      <c r="N251" s="31">
        <f t="shared" si="353"/>
        <v>2365.6</v>
      </c>
      <c r="O251" s="31">
        <f t="shared" si="353"/>
        <v>0</v>
      </c>
      <c r="P251" s="58">
        <f t="shared" si="271"/>
        <v>0</v>
      </c>
      <c r="Q251" s="31">
        <f t="shared" ref="Q251:S251" si="354">Q252+Q253</f>
        <v>0</v>
      </c>
      <c r="R251" s="31">
        <f t="shared" si="354"/>
        <v>2365.6</v>
      </c>
      <c r="S251" s="31">
        <f t="shared" si="354"/>
        <v>0</v>
      </c>
      <c r="T251" s="59">
        <f t="shared" si="272"/>
        <v>0</v>
      </c>
      <c r="U251" s="31">
        <f t="shared" ref="U251:X251" si="355">U252+U253</f>
        <v>0</v>
      </c>
      <c r="V251" s="31">
        <f t="shared" si="355"/>
        <v>2365.6</v>
      </c>
      <c r="W251" s="31">
        <f t="shared" si="355"/>
        <v>0</v>
      </c>
      <c r="X251" s="31">
        <f t="shared" si="355"/>
        <v>2365.6</v>
      </c>
    </row>
    <row r="252" spans="1:24" ht="25.5">
      <c r="A252" s="32" t="s">
        <v>109</v>
      </c>
      <c r="B252" s="33" t="s">
        <v>599</v>
      </c>
      <c r="C252" s="33" t="s">
        <v>16</v>
      </c>
      <c r="D252" s="33" t="s">
        <v>559</v>
      </c>
      <c r="E252" s="33" t="s">
        <v>110</v>
      </c>
      <c r="F252" s="22">
        <v>2347.1</v>
      </c>
      <c r="G252" s="22"/>
      <c r="H252" s="60">
        <f t="shared" si="315"/>
        <v>0</v>
      </c>
      <c r="I252" s="22"/>
      <c r="J252" s="22">
        <f>F252+I252</f>
        <v>2347.1</v>
      </c>
      <c r="K252" s="22"/>
      <c r="L252" s="61">
        <f t="shared" si="270"/>
        <v>0</v>
      </c>
      <c r="M252" s="22"/>
      <c r="N252" s="22">
        <f>F252+I252+M252</f>
        <v>2347.1</v>
      </c>
      <c r="O252" s="22"/>
      <c r="P252" s="60">
        <f t="shared" si="271"/>
        <v>0</v>
      </c>
      <c r="Q252" s="22"/>
      <c r="R252" s="22">
        <f>J252+M252+Q252</f>
        <v>2347.1</v>
      </c>
      <c r="S252" s="22"/>
      <c r="T252" s="61">
        <f t="shared" si="272"/>
        <v>0</v>
      </c>
      <c r="U252" s="22"/>
      <c r="V252" s="22">
        <f>N252+Q252+U252</f>
        <v>2347.1</v>
      </c>
      <c r="W252" s="22"/>
      <c r="X252" s="22">
        <f>V252+W252</f>
        <v>2347.1</v>
      </c>
    </row>
    <row r="253" spans="1:24">
      <c r="A253" s="32" t="s">
        <v>114</v>
      </c>
      <c r="B253" s="33" t="s">
        <v>599</v>
      </c>
      <c r="C253" s="33" t="s">
        <v>16</v>
      </c>
      <c r="D253" s="33" t="s">
        <v>559</v>
      </c>
      <c r="E253" s="33" t="s">
        <v>115</v>
      </c>
      <c r="F253" s="22">
        <v>18.5</v>
      </c>
      <c r="G253" s="22"/>
      <c r="H253" s="60">
        <f t="shared" si="315"/>
        <v>0</v>
      </c>
      <c r="I253" s="22"/>
      <c r="J253" s="22">
        <f>F253+I253</f>
        <v>18.5</v>
      </c>
      <c r="K253" s="22"/>
      <c r="L253" s="61">
        <f t="shared" si="270"/>
        <v>0</v>
      </c>
      <c r="M253" s="22"/>
      <c r="N253" s="22">
        <f>F253+I253+M253</f>
        <v>18.5</v>
      </c>
      <c r="O253" s="22"/>
      <c r="P253" s="60">
        <f t="shared" si="271"/>
        <v>0</v>
      </c>
      <c r="Q253" s="22"/>
      <c r="R253" s="22">
        <f>J253+M253+Q253</f>
        <v>18.5</v>
      </c>
      <c r="S253" s="22"/>
      <c r="T253" s="61">
        <f t="shared" si="272"/>
        <v>0</v>
      </c>
      <c r="U253" s="22"/>
      <c r="V253" s="22">
        <f>N253+Q253+U253</f>
        <v>18.5</v>
      </c>
      <c r="W253" s="22"/>
      <c r="X253" s="22">
        <f>V253+W253</f>
        <v>18.5</v>
      </c>
    </row>
    <row r="254" spans="1:24">
      <c r="A254" s="29" t="s">
        <v>45</v>
      </c>
      <c r="B254" s="30" t="s">
        <v>599</v>
      </c>
      <c r="C254" s="30" t="s">
        <v>46</v>
      </c>
      <c r="D254" s="30"/>
      <c r="E254" s="30"/>
      <c r="F254" s="31">
        <v>20</v>
      </c>
      <c r="G254" s="31" t="e">
        <f t="shared" ref="G254:K259" si="356">G255</f>
        <v>#REF!</v>
      </c>
      <c r="H254" s="58" t="e">
        <f t="shared" si="315"/>
        <v>#REF!</v>
      </c>
      <c r="I254" s="31" t="e">
        <f t="shared" ref="I254:I259" si="357">I255</f>
        <v>#REF!</v>
      </c>
      <c r="J254" s="31" t="e">
        <f t="shared" si="356"/>
        <v>#REF!</v>
      </c>
      <c r="K254" s="31" t="e">
        <f t="shared" si="356"/>
        <v>#REF!</v>
      </c>
      <c r="L254" s="59" t="e">
        <f t="shared" si="270"/>
        <v>#REF!</v>
      </c>
      <c r="M254" s="31" t="e">
        <f t="shared" ref="M254:S259" si="358">M255</f>
        <v>#REF!</v>
      </c>
      <c r="N254" s="31" t="e">
        <f t="shared" si="358"/>
        <v>#REF!</v>
      </c>
      <c r="O254" s="31" t="e">
        <f t="shared" si="358"/>
        <v>#REF!</v>
      </c>
      <c r="P254" s="58" t="e">
        <f t="shared" si="271"/>
        <v>#REF!</v>
      </c>
      <c r="Q254" s="31" t="e">
        <f t="shared" ref="Q254:Q259" si="359">Q255</f>
        <v>#REF!</v>
      </c>
      <c r="R254" s="31" t="e">
        <f t="shared" si="358"/>
        <v>#REF!</v>
      </c>
      <c r="S254" s="31" t="e">
        <f t="shared" si="358"/>
        <v>#REF!</v>
      </c>
      <c r="T254" s="59" t="e">
        <f t="shared" si="272"/>
        <v>#REF!</v>
      </c>
      <c r="U254" s="31" t="e">
        <f t="shared" ref="U254:X259" si="360">U255</f>
        <v>#REF!</v>
      </c>
      <c r="V254" s="31" t="e">
        <f t="shared" si="360"/>
        <v>#REF!</v>
      </c>
      <c r="W254" s="31" t="e">
        <f t="shared" si="360"/>
        <v>#REF!</v>
      </c>
      <c r="X254" s="31" t="e">
        <f t="shared" si="360"/>
        <v>#REF!</v>
      </c>
    </row>
    <row r="255" spans="1:24">
      <c r="A255" s="29" t="s">
        <v>53</v>
      </c>
      <c r="B255" s="30" t="s">
        <v>599</v>
      </c>
      <c r="C255" s="30" t="s">
        <v>54</v>
      </c>
      <c r="D255" s="30"/>
      <c r="E255" s="30"/>
      <c r="F255" s="31">
        <v>20</v>
      </c>
      <c r="G255" s="31" t="e">
        <f t="shared" si="356"/>
        <v>#REF!</v>
      </c>
      <c r="H255" s="58" t="e">
        <f t="shared" si="315"/>
        <v>#REF!</v>
      </c>
      <c r="I255" s="31" t="e">
        <f t="shared" si="357"/>
        <v>#REF!</v>
      </c>
      <c r="J255" s="31" t="e">
        <f t="shared" si="356"/>
        <v>#REF!</v>
      </c>
      <c r="K255" s="31" t="e">
        <f t="shared" si="356"/>
        <v>#REF!</v>
      </c>
      <c r="L255" s="59" t="e">
        <f t="shared" si="270"/>
        <v>#REF!</v>
      </c>
      <c r="M255" s="31" t="e">
        <f t="shared" si="358"/>
        <v>#REF!</v>
      </c>
      <c r="N255" s="31" t="e">
        <f t="shared" si="358"/>
        <v>#REF!</v>
      </c>
      <c r="O255" s="31" t="e">
        <f t="shared" si="358"/>
        <v>#REF!</v>
      </c>
      <c r="P255" s="58" t="e">
        <f t="shared" si="271"/>
        <v>#REF!</v>
      </c>
      <c r="Q255" s="31" t="e">
        <f t="shared" si="359"/>
        <v>#REF!</v>
      </c>
      <c r="R255" s="31" t="e">
        <f t="shared" si="358"/>
        <v>#REF!</v>
      </c>
      <c r="S255" s="31" t="e">
        <f t="shared" si="358"/>
        <v>#REF!</v>
      </c>
      <c r="T255" s="59" t="e">
        <f t="shared" si="272"/>
        <v>#REF!</v>
      </c>
      <c r="U255" s="31" t="e">
        <f t="shared" si="360"/>
        <v>#REF!</v>
      </c>
      <c r="V255" s="31" t="e">
        <f t="shared" si="360"/>
        <v>#REF!</v>
      </c>
      <c r="W255" s="31" t="e">
        <f t="shared" si="360"/>
        <v>#REF!</v>
      </c>
      <c r="X255" s="31" t="e">
        <f t="shared" si="360"/>
        <v>#REF!</v>
      </c>
    </row>
    <row r="256" spans="1:24">
      <c r="A256" s="29" t="s">
        <v>525</v>
      </c>
      <c r="B256" s="30" t="s">
        <v>599</v>
      </c>
      <c r="C256" s="30" t="s">
        <v>54</v>
      </c>
      <c r="D256" s="30" t="s">
        <v>526</v>
      </c>
      <c r="E256" s="30"/>
      <c r="F256" s="31">
        <v>20</v>
      </c>
      <c r="G256" s="31" t="e">
        <f t="shared" si="356"/>
        <v>#REF!</v>
      </c>
      <c r="H256" s="58" t="e">
        <f t="shared" si="315"/>
        <v>#REF!</v>
      </c>
      <c r="I256" s="31" t="e">
        <f t="shared" si="357"/>
        <v>#REF!</v>
      </c>
      <c r="J256" s="31" t="e">
        <f t="shared" si="356"/>
        <v>#REF!</v>
      </c>
      <c r="K256" s="31" t="e">
        <f t="shared" si="356"/>
        <v>#REF!</v>
      </c>
      <c r="L256" s="59" t="e">
        <f t="shared" si="270"/>
        <v>#REF!</v>
      </c>
      <c r="M256" s="31" t="e">
        <f t="shared" si="358"/>
        <v>#REF!</v>
      </c>
      <c r="N256" s="31" t="e">
        <f t="shared" si="358"/>
        <v>#REF!</v>
      </c>
      <c r="O256" s="31" t="e">
        <f t="shared" si="358"/>
        <v>#REF!</v>
      </c>
      <c r="P256" s="58" t="e">
        <f t="shared" si="271"/>
        <v>#REF!</v>
      </c>
      <c r="Q256" s="31" t="e">
        <f t="shared" si="359"/>
        <v>#REF!</v>
      </c>
      <c r="R256" s="31" t="e">
        <f t="shared" si="358"/>
        <v>#REF!</v>
      </c>
      <c r="S256" s="31" t="e">
        <f t="shared" si="358"/>
        <v>#REF!</v>
      </c>
      <c r="T256" s="59" t="e">
        <f t="shared" si="272"/>
        <v>#REF!</v>
      </c>
      <c r="U256" s="31" t="e">
        <f t="shared" si="360"/>
        <v>#REF!</v>
      </c>
      <c r="V256" s="31" t="e">
        <f t="shared" si="360"/>
        <v>#REF!</v>
      </c>
      <c r="W256" s="31" t="e">
        <f t="shared" si="360"/>
        <v>#REF!</v>
      </c>
      <c r="X256" s="31" t="e">
        <f t="shared" si="360"/>
        <v>#REF!</v>
      </c>
    </row>
    <row r="257" spans="1:24">
      <c r="A257" s="29" t="s">
        <v>548</v>
      </c>
      <c r="B257" s="30" t="s">
        <v>599</v>
      </c>
      <c r="C257" s="30" t="s">
        <v>54</v>
      </c>
      <c r="D257" s="30" t="s">
        <v>549</v>
      </c>
      <c r="E257" s="30"/>
      <c r="F257" s="31">
        <v>20</v>
      </c>
      <c r="G257" s="31" t="e">
        <f>#REF!+#REF!+G258+#REF!</f>
        <v>#REF!</v>
      </c>
      <c r="H257" s="31" t="e">
        <f>#REF!+#REF!+H258+#REF!</f>
        <v>#REF!</v>
      </c>
      <c r="I257" s="31" t="e">
        <f>#REF!+#REF!+I258+#REF!</f>
        <v>#REF!</v>
      </c>
      <c r="J257" s="31" t="e">
        <f>#REF!+#REF!+J258+#REF!</f>
        <v>#REF!</v>
      </c>
      <c r="K257" s="31" t="e">
        <f>#REF!+#REF!+K258+#REF!</f>
        <v>#REF!</v>
      </c>
      <c r="L257" s="31" t="e">
        <f>#REF!+#REF!+L258+#REF!</f>
        <v>#REF!</v>
      </c>
      <c r="M257" s="31" t="e">
        <f>#REF!+#REF!+M258+#REF!</f>
        <v>#REF!</v>
      </c>
      <c r="N257" s="31" t="e">
        <f>#REF!+#REF!+N258+#REF!</f>
        <v>#REF!</v>
      </c>
      <c r="O257" s="31" t="e">
        <f>#REF!+#REF!+O258+#REF!</f>
        <v>#REF!</v>
      </c>
      <c r="P257" s="31" t="e">
        <f>#REF!+#REF!+P258+#REF!</f>
        <v>#REF!</v>
      </c>
      <c r="Q257" s="31" t="e">
        <f>#REF!+#REF!+Q258+#REF!</f>
        <v>#REF!</v>
      </c>
      <c r="R257" s="31" t="e">
        <f>#REF!+#REF!+R258+#REF!</f>
        <v>#REF!</v>
      </c>
      <c r="S257" s="31" t="e">
        <f>#REF!+#REF!+S258+#REF!</f>
        <v>#REF!</v>
      </c>
      <c r="T257" s="31" t="e">
        <f>#REF!+#REF!+T258+#REF!</f>
        <v>#REF!</v>
      </c>
      <c r="U257" s="31" t="e">
        <f>#REF!+#REF!+U258+#REF!</f>
        <v>#REF!</v>
      </c>
      <c r="V257" s="31" t="e">
        <f>#REF!+#REF!+V258+#REF!</f>
        <v>#REF!</v>
      </c>
      <c r="W257" s="31" t="e">
        <f>#REF!+#REF!+W258+#REF!</f>
        <v>#REF!</v>
      </c>
      <c r="X257" s="31" t="e">
        <f>#REF!+#REF!+X258+#REF!</f>
        <v>#REF!</v>
      </c>
    </row>
    <row r="258" spans="1:24">
      <c r="A258" s="29" t="s">
        <v>160</v>
      </c>
      <c r="B258" s="30" t="s">
        <v>599</v>
      </c>
      <c r="C258" s="30" t="s">
        <v>54</v>
      </c>
      <c r="D258" s="30" t="s">
        <v>558</v>
      </c>
      <c r="E258" s="30"/>
      <c r="F258" s="31">
        <v>20</v>
      </c>
      <c r="G258" s="31">
        <f t="shared" si="356"/>
        <v>0</v>
      </c>
      <c r="H258" s="58">
        <f t="shared" si="315"/>
        <v>0</v>
      </c>
      <c r="I258" s="31">
        <f t="shared" si="357"/>
        <v>0</v>
      </c>
      <c r="J258" s="31">
        <f t="shared" si="356"/>
        <v>20</v>
      </c>
      <c r="K258" s="31">
        <f t="shared" si="356"/>
        <v>0</v>
      </c>
      <c r="L258" s="59">
        <f t="shared" si="270"/>
        <v>0</v>
      </c>
      <c r="M258" s="31">
        <f t="shared" si="358"/>
        <v>0</v>
      </c>
      <c r="N258" s="31">
        <f t="shared" si="358"/>
        <v>20</v>
      </c>
      <c r="O258" s="31">
        <f t="shared" si="358"/>
        <v>0</v>
      </c>
      <c r="P258" s="58">
        <f t="shared" si="271"/>
        <v>0</v>
      </c>
      <c r="Q258" s="31">
        <f t="shared" si="359"/>
        <v>0</v>
      </c>
      <c r="R258" s="31">
        <f t="shared" si="358"/>
        <v>20</v>
      </c>
      <c r="S258" s="31">
        <f t="shared" si="358"/>
        <v>0</v>
      </c>
      <c r="T258" s="59">
        <f t="shared" si="272"/>
        <v>0</v>
      </c>
      <c r="U258" s="31">
        <f t="shared" si="360"/>
        <v>0</v>
      </c>
      <c r="V258" s="31">
        <f t="shared" si="360"/>
        <v>20</v>
      </c>
      <c r="W258" s="31">
        <f t="shared" si="360"/>
        <v>0</v>
      </c>
      <c r="X258" s="31">
        <f t="shared" si="360"/>
        <v>20</v>
      </c>
    </row>
    <row r="259" spans="1:24" ht="38.25">
      <c r="A259" s="29" t="s">
        <v>162</v>
      </c>
      <c r="B259" s="30" t="s">
        <v>599</v>
      </c>
      <c r="C259" s="30" t="s">
        <v>54</v>
      </c>
      <c r="D259" s="30" t="s">
        <v>559</v>
      </c>
      <c r="E259" s="30"/>
      <c r="F259" s="31">
        <v>20</v>
      </c>
      <c r="G259" s="31">
        <f t="shared" si="356"/>
        <v>0</v>
      </c>
      <c r="H259" s="58">
        <f t="shared" si="315"/>
        <v>0</v>
      </c>
      <c r="I259" s="31">
        <f t="shared" si="357"/>
        <v>0</v>
      </c>
      <c r="J259" s="31">
        <f t="shared" si="356"/>
        <v>20</v>
      </c>
      <c r="K259" s="31">
        <f t="shared" si="356"/>
        <v>0</v>
      </c>
      <c r="L259" s="59">
        <f t="shared" si="270"/>
        <v>0</v>
      </c>
      <c r="M259" s="31">
        <f t="shared" si="358"/>
        <v>0</v>
      </c>
      <c r="N259" s="31">
        <f t="shared" si="358"/>
        <v>20</v>
      </c>
      <c r="O259" s="31">
        <f t="shared" si="358"/>
        <v>0</v>
      </c>
      <c r="P259" s="58">
        <f t="shared" si="271"/>
        <v>0</v>
      </c>
      <c r="Q259" s="31">
        <f t="shared" si="359"/>
        <v>0</v>
      </c>
      <c r="R259" s="31">
        <f t="shared" si="358"/>
        <v>20</v>
      </c>
      <c r="S259" s="31">
        <f t="shared" si="358"/>
        <v>0</v>
      </c>
      <c r="T259" s="59">
        <f t="shared" si="272"/>
        <v>0</v>
      </c>
      <c r="U259" s="31">
        <f t="shared" si="360"/>
        <v>0</v>
      </c>
      <c r="V259" s="31">
        <f t="shared" si="360"/>
        <v>20</v>
      </c>
      <c r="W259" s="31">
        <f t="shared" si="360"/>
        <v>0</v>
      </c>
      <c r="X259" s="31">
        <f t="shared" si="360"/>
        <v>20</v>
      </c>
    </row>
    <row r="260" spans="1:24">
      <c r="A260" s="32" t="s">
        <v>114</v>
      </c>
      <c r="B260" s="33" t="s">
        <v>599</v>
      </c>
      <c r="C260" s="33" t="s">
        <v>54</v>
      </c>
      <c r="D260" s="33" t="s">
        <v>559</v>
      </c>
      <c r="E260" s="33" t="s">
        <v>115</v>
      </c>
      <c r="F260" s="22">
        <v>20</v>
      </c>
      <c r="G260" s="22"/>
      <c r="H260" s="60">
        <f t="shared" si="315"/>
        <v>0</v>
      </c>
      <c r="I260" s="22"/>
      <c r="J260" s="22">
        <f>F260+I260</f>
        <v>20</v>
      </c>
      <c r="K260" s="22"/>
      <c r="L260" s="61">
        <f t="shared" si="270"/>
        <v>0</v>
      </c>
      <c r="M260" s="22"/>
      <c r="N260" s="22">
        <f>F260+I260+M260</f>
        <v>20</v>
      </c>
      <c r="O260" s="22"/>
      <c r="P260" s="60">
        <f t="shared" si="271"/>
        <v>0</v>
      </c>
      <c r="Q260" s="22"/>
      <c r="R260" s="22">
        <f>J260+M260+Q260</f>
        <v>20</v>
      </c>
      <c r="S260" s="22"/>
      <c r="T260" s="61">
        <f t="shared" si="272"/>
        <v>0</v>
      </c>
      <c r="U260" s="22"/>
      <c r="V260" s="22">
        <f>N260+Q260+U260</f>
        <v>20</v>
      </c>
      <c r="W260" s="22"/>
      <c r="X260" s="22">
        <f>V260+W260</f>
        <v>20</v>
      </c>
    </row>
    <row r="261" spans="1:24">
      <c r="A261" s="29" t="s">
        <v>65</v>
      </c>
      <c r="B261" s="30" t="s">
        <v>599</v>
      </c>
      <c r="C261" s="30" t="s">
        <v>66</v>
      </c>
      <c r="D261" s="30"/>
      <c r="E261" s="30"/>
      <c r="F261" s="31">
        <v>225.6</v>
      </c>
      <c r="G261" s="31">
        <f t="shared" ref="G261:W266" si="361">G262</f>
        <v>0</v>
      </c>
      <c r="H261" s="58">
        <f t="shared" si="315"/>
        <v>0</v>
      </c>
      <c r="I261" s="31">
        <f t="shared" si="361"/>
        <v>0</v>
      </c>
      <c r="J261" s="31">
        <f t="shared" si="361"/>
        <v>225.6</v>
      </c>
      <c r="K261" s="31">
        <f t="shared" si="361"/>
        <v>0</v>
      </c>
      <c r="L261" s="59">
        <f t="shared" si="270"/>
        <v>0</v>
      </c>
      <c r="M261" s="31">
        <f t="shared" si="361"/>
        <v>0</v>
      </c>
      <c r="N261" s="31">
        <f t="shared" si="361"/>
        <v>225.6</v>
      </c>
      <c r="O261" s="31">
        <f t="shared" si="361"/>
        <v>0</v>
      </c>
      <c r="P261" s="58">
        <f t="shared" si="271"/>
        <v>0</v>
      </c>
      <c r="Q261" s="31">
        <f t="shared" si="361"/>
        <v>0</v>
      </c>
      <c r="R261" s="31">
        <f t="shared" si="361"/>
        <v>225.6</v>
      </c>
      <c r="S261" s="31">
        <f t="shared" si="361"/>
        <v>0</v>
      </c>
      <c r="T261" s="59">
        <f t="shared" si="272"/>
        <v>0</v>
      </c>
      <c r="U261" s="31">
        <f t="shared" si="361"/>
        <v>0</v>
      </c>
      <c r="V261" s="31">
        <f t="shared" si="361"/>
        <v>225.6</v>
      </c>
      <c r="W261" s="31">
        <f t="shared" si="361"/>
        <v>0</v>
      </c>
      <c r="X261" s="31">
        <f t="shared" ref="U261:X266" si="362">X262</f>
        <v>225.6</v>
      </c>
    </row>
    <row r="262" spans="1:24">
      <c r="A262" s="29" t="s">
        <v>67</v>
      </c>
      <c r="B262" s="30" t="s">
        <v>599</v>
      </c>
      <c r="C262" s="30" t="s">
        <v>68</v>
      </c>
      <c r="D262" s="30"/>
      <c r="E262" s="30"/>
      <c r="F262" s="31">
        <v>225.6</v>
      </c>
      <c r="G262" s="31">
        <f t="shared" si="361"/>
        <v>0</v>
      </c>
      <c r="H262" s="58">
        <f t="shared" si="315"/>
        <v>0</v>
      </c>
      <c r="I262" s="31">
        <f t="shared" si="361"/>
        <v>0</v>
      </c>
      <c r="J262" s="31">
        <f t="shared" si="361"/>
        <v>225.6</v>
      </c>
      <c r="K262" s="31">
        <f t="shared" si="361"/>
        <v>0</v>
      </c>
      <c r="L262" s="59">
        <f t="shared" si="270"/>
        <v>0</v>
      </c>
      <c r="M262" s="31">
        <f t="shared" si="361"/>
        <v>0</v>
      </c>
      <c r="N262" s="31">
        <f t="shared" si="361"/>
        <v>225.6</v>
      </c>
      <c r="O262" s="31">
        <f t="shared" si="361"/>
        <v>0</v>
      </c>
      <c r="P262" s="58">
        <f t="shared" si="271"/>
        <v>0</v>
      </c>
      <c r="Q262" s="31">
        <f t="shared" si="361"/>
        <v>0</v>
      </c>
      <c r="R262" s="31">
        <f t="shared" si="361"/>
        <v>225.6</v>
      </c>
      <c r="S262" s="31">
        <f t="shared" si="361"/>
        <v>0</v>
      </c>
      <c r="T262" s="59">
        <f t="shared" si="272"/>
        <v>0</v>
      </c>
      <c r="U262" s="31">
        <f t="shared" si="362"/>
        <v>0</v>
      </c>
      <c r="V262" s="31">
        <f t="shared" si="361"/>
        <v>225.6</v>
      </c>
      <c r="W262" s="31">
        <f t="shared" si="362"/>
        <v>0</v>
      </c>
      <c r="X262" s="31">
        <f t="shared" si="362"/>
        <v>225.6</v>
      </c>
    </row>
    <row r="263" spans="1:24">
      <c r="A263" s="29" t="s">
        <v>525</v>
      </c>
      <c r="B263" s="30" t="s">
        <v>599</v>
      </c>
      <c r="C263" s="30" t="s">
        <v>68</v>
      </c>
      <c r="D263" s="30" t="s">
        <v>526</v>
      </c>
      <c r="E263" s="30"/>
      <c r="F263" s="31">
        <v>225.6</v>
      </c>
      <c r="G263" s="31">
        <f t="shared" si="361"/>
        <v>0</v>
      </c>
      <c r="H263" s="58">
        <f t="shared" si="315"/>
        <v>0</v>
      </c>
      <c r="I263" s="31">
        <f t="shared" si="361"/>
        <v>0</v>
      </c>
      <c r="J263" s="31">
        <f t="shared" si="361"/>
        <v>225.6</v>
      </c>
      <c r="K263" s="31">
        <f t="shared" si="361"/>
        <v>0</v>
      </c>
      <c r="L263" s="59">
        <f t="shared" si="270"/>
        <v>0</v>
      </c>
      <c r="M263" s="31">
        <f t="shared" si="361"/>
        <v>0</v>
      </c>
      <c r="N263" s="31">
        <f t="shared" si="361"/>
        <v>225.6</v>
      </c>
      <c r="O263" s="31">
        <f t="shared" si="361"/>
        <v>0</v>
      </c>
      <c r="P263" s="58">
        <f t="shared" si="271"/>
        <v>0</v>
      </c>
      <c r="Q263" s="31">
        <f t="shared" si="361"/>
        <v>0</v>
      </c>
      <c r="R263" s="31">
        <f t="shared" si="361"/>
        <v>225.6</v>
      </c>
      <c r="S263" s="31">
        <f t="shared" si="361"/>
        <v>0</v>
      </c>
      <c r="T263" s="59">
        <f t="shared" si="272"/>
        <v>0</v>
      </c>
      <c r="U263" s="31">
        <f t="shared" si="362"/>
        <v>0</v>
      </c>
      <c r="V263" s="31">
        <f t="shared" si="361"/>
        <v>225.6</v>
      </c>
      <c r="W263" s="31">
        <f t="shared" si="362"/>
        <v>0</v>
      </c>
      <c r="X263" s="31">
        <f t="shared" si="362"/>
        <v>225.6</v>
      </c>
    </row>
    <row r="264" spans="1:24">
      <c r="A264" s="29" t="s">
        <v>548</v>
      </c>
      <c r="B264" s="30" t="s">
        <v>599</v>
      </c>
      <c r="C264" s="30" t="s">
        <v>68</v>
      </c>
      <c r="D264" s="30" t="s">
        <v>549</v>
      </c>
      <c r="E264" s="30"/>
      <c r="F264" s="31">
        <v>225.6</v>
      </c>
      <c r="G264" s="31">
        <f t="shared" si="361"/>
        <v>0</v>
      </c>
      <c r="H264" s="58">
        <f t="shared" si="315"/>
        <v>0</v>
      </c>
      <c r="I264" s="31">
        <f t="shared" si="361"/>
        <v>0</v>
      </c>
      <c r="J264" s="31">
        <f t="shared" si="361"/>
        <v>225.6</v>
      </c>
      <c r="K264" s="31">
        <f t="shared" si="361"/>
        <v>0</v>
      </c>
      <c r="L264" s="59">
        <f t="shared" si="270"/>
        <v>0</v>
      </c>
      <c r="M264" s="31">
        <f t="shared" si="361"/>
        <v>0</v>
      </c>
      <c r="N264" s="31">
        <f t="shared" si="361"/>
        <v>225.6</v>
      </c>
      <c r="O264" s="31">
        <f t="shared" si="361"/>
        <v>0</v>
      </c>
      <c r="P264" s="58">
        <f t="shared" si="271"/>
        <v>0</v>
      </c>
      <c r="Q264" s="31">
        <f t="shared" si="361"/>
        <v>0</v>
      </c>
      <c r="R264" s="31">
        <f t="shared" si="361"/>
        <v>225.6</v>
      </c>
      <c r="S264" s="31">
        <f t="shared" si="361"/>
        <v>0</v>
      </c>
      <c r="T264" s="59">
        <f t="shared" si="272"/>
        <v>0</v>
      </c>
      <c r="U264" s="31">
        <f t="shared" si="362"/>
        <v>0</v>
      </c>
      <c r="V264" s="31">
        <f t="shared" si="361"/>
        <v>225.6</v>
      </c>
      <c r="W264" s="31">
        <f t="shared" si="362"/>
        <v>0</v>
      </c>
      <c r="X264" s="31">
        <f t="shared" si="362"/>
        <v>225.6</v>
      </c>
    </row>
    <row r="265" spans="1:24">
      <c r="A265" s="29" t="s">
        <v>421</v>
      </c>
      <c r="B265" s="30" t="s">
        <v>599</v>
      </c>
      <c r="C265" s="30" t="s">
        <v>68</v>
      </c>
      <c r="D265" s="30" t="s">
        <v>553</v>
      </c>
      <c r="E265" s="30"/>
      <c r="F265" s="31">
        <v>225.6</v>
      </c>
      <c r="G265" s="31">
        <f t="shared" si="361"/>
        <v>0</v>
      </c>
      <c r="H265" s="58">
        <f t="shared" si="315"/>
        <v>0</v>
      </c>
      <c r="I265" s="31">
        <f t="shared" si="361"/>
        <v>0</v>
      </c>
      <c r="J265" s="31">
        <f t="shared" si="361"/>
        <v>225.6</v>
      </c>
      <c r="K265" s="31">
        <f t="shared" si="361"/>
        <v>0</v>
      </c>
      <c r="L265" s="59">
        <f t="shared" si="270"/>
        <v>0</v>
      </c>
      <c r="M265" s="31">
        <f t="shared" si="361"/>
        <v>0</v>
      </c>
      <c r="N265" s="31">
        <f t="shared" si="361"/>
        <v>225.6</v>
      </c>
      <c r="O265" s="31">
        <f t="shared" si="361"/>
        <v>0</v>
      </c>
      <c r="P265" s="58">
        <f t="shared" si="271"/>
        <v>0</v>
      </c>
      <c r="Q265" s="31">
        <f t="shared" si="361"/>
        <v>0</v>
      </c>
      <c r="R265" s="31">
        <f t="shared" si="361"/>
        <v>225.6</v>
      </c>
      <c r="S265" s="31">
        <f t="shared" si="361"/>
        <v>0</v>
      </c>
      <c r="T265" s="59">
        <f t="shared" si="272"/>
        <v>0</v>
      </c>
      <c r="U265" s="31">
        <f t="shared" si="362"/>
        <v>0</v>
      </c>
      <c r="V265" s="31">
        <f t="shared" si="361"/>
        <v>225.6</v>
      </c>
      <c r="W265" s="31">
        <f t="shared" si="362"/>
        <v>0</v>
      </c>
      <c r="X265" s="31">
        <f t="shared" si="362"/>
        <v>225.6</v>
      </c>
    </row>
    <row r="266" spans="1:24">
      <c r="A266" s="29" t="s">
        <v>423</v>
      </c>
      <c r="B266" s="30" t="s">
        <v>599</v>
      </c>
      <c r="C266" s="30" t="s">
        <v>68</v>
      </c>
      <c r="D266" s="30" t="s">
        <v>554</v>
      </c>
      <c r="E266" s="30"/>
      <c r="F266" s="31">
        <v>225.6</v>
      </c>
      <c r="G266" s="31">
        <f t="shared" si="361"/>
        <v>0</v>
      </c>
      <c r="H266" s="58">
        <f t="shared" si="315"/>
        <v>0</v>
      </c>
      <c r="I266" s="31">
        <f t="shared" si="361"/>
        <v>0</v>
      </c>
      <c r="J266" s="31">
        <f t="shared" si="361"/>
        <v>225.6</v>
      </c>
      <c r="K266" s="31">
        <f t="shared" si="361"/>
        <v>0</v>
      </c>
      <c r="L266" s="59">
        <f t="shared" si="270"/>
        <v>0</v>
      </c>
      <c r="M266" s="31">
        <f t="shared" si="361"/>
        <v>0</v>
      </c>
      <c r="N266" s="31">
        <f t="shared" si="361"/>
        <v>225.6</v>
      </c>
      <c r="O266" s="31">
        <f t="shared" si="361"/>
        <v>0</v>
      </c>
      <c r="P266" s="58">
        <f t="shared" si="271"/>
        <v>0</v>
      </c>
      <c r="Q266" s="31">
        <f t="shared" si="361"/>
        <v>0</v>
      </c>
      <c r="R266" s="31">
        <f t="shared" si="361"/>
        <v>225.6</v>
      </c>
      <c r="S266" s="31">
        <f t="shared" si="361"/>
        <v>0</v>
      </c>
      <c r="T266" s="59">
        <f t="shared" si="272"/>
        <v>0</v>
      </c>
      <c r="U266" s="31">
        <f t="shared" si="362"/>
        <v>0</v>
      </c>
      <c r="V266" s="31">
        <f t="shared" si="361"/>
        <v>225.6</v>
      </c>
      <c r="W266" s="31">
        <f t="shared" si="362"/>
        <v>0</v>
      </c>
      <c r="X266" s="31">
        <f t="shared" si="362"/>
        <v>225.6</v>
      </c>
    </row>
    <row r="267" spans="1:24">
      <c r="A267" s="32" t="s">
        <v>290</v>
      </c>
      <c r="B267" s="33" t="s">
        <v>599</v>
      </c>
      <c r="C267" s="33" t="s">
        <v>68</v>
      </c>
      <c r="D267" s="33" t="s">
        <v>554</v>
      </c>
      <c r="E267" s="33" t="s">
        <v>291</v>
      </c>
      <c r="F267" s="22">
        <v>225.6</v>
      </c>
      <c r="G267" s="22"/>
      <c r="H267" s="60">
        <f t="shared" si="315"/>
        <v>0</v>
      </c>
      <c r="I267" s="22"/>
      <c r="J267" s="22">
        <f>F267+I267</f>
        <v>225.6</v>
      </c>
      <c r="K267" s="22"/>
      <c r="L267" s="61">
        <f t="shared" si="270"/>
        <v>0</v>
      </c>
      <c r="M267" s="22"/>
      <c r="N267" s="22">
        <f>F267+I267+M267</f>
        <v>225.6</v>
      </c>
      <c r="O267" s="22"/>
      <c r="P267" s="60">
        <f t="shared" si="271"/>
        <v>0</v>
      </c>
      <c r="Q267" s="22"/>
      <c r="R267" s="22">
        <f>J267+M267+Q267</f>
        <v>225.6</v>
      </c>
      <c r="S267" s="22"/>
      <c r="T267" s="61">
        <f t="shared" si="272"/>
        <v>0</v>
      </c>
      <c r="U267" s="22"/>
      <c r="V267" s="22">
        <f>N267+Q267+U267</f>
        <v>225.6</v>
      </c>
      <c r="W267" s="22"/>
      <c r="X267" s="22">
        <f>V267+W267</f>
        <v>225.6</v>
      </c>
    </row>
    <row r="268" spans="1:24">
      <c r="A268" s="29" t="s">
        <v>600</v>
      </c>
      <c r="B268" s="30" t="s">
        <v>601</v>
      </c>
      <c r="C268" s="30"/>
      <c r="D268" s="30"/>
      <c r="E268" s="30"/>
      <c r="F268" s="31">
        <v>6530.7000000000007</v>
      </c>
      <c r="G268" s="31" t="e">
        <f>G269+G290+#REF!</f>
        <v>#REF!</v>
      </c>
      <c r="H268" s="58" t="e">
        <f t="shared" si="315"/>
        <v>#REF!</v>
      </c>
      <c r="I268" s="31" t="e">
        <f>I269+I290+#REF!</f>
        <v>#REF!</v>
      </c>
      <c r="J268" s="31" t="e">
        <f>J269+J290+#REF!</f>
        <v>#REF!</v>
      </c>
      <c r="K268" s="31" t="e">
        <f>K269+K290+#REF!</f>
        <v>#REF!</v>
      </c>
      <c r="L268" s="59" t="e">
        <f t="shared" ref="L268:L331" si="363">K268/J268</f>
        <v>#REF!</v>
      </c>
      <c r="M268" s="31" t="e">
        <f>M269+M290+#REF!</f>
        <v>#REF!</v>
      </c>
      <c r="N268" s="31" t="e">
        <f>N269+N290+#REF!</f>
        <v>#REF!</v>
      </c>
      <c r="O268" s="31" t="e">
        <f>O269+O290+#REF!</f>
        <v>#REF!</v>
      </c>
      <c r="P268" s="58" t="e">
        <f t="shared" ref="P268:P331" si="364">O268/N268</f>
        <v>#REF!</v>
      </c>
      <c r="Q268" s="31" t="e">
        <f>Q269+Q290+#REF!</f>
        <v>#REF!</v>
      </c>
      <c r="R268" s="31" t="e">
        <f>R269+R290+#REF!</f>
        <v>#REF!</v>
      </c>
      <c r="S268" s="31" t="e">
        <f>S269+S290+#REF!</f>
        <v>#REF!</v>
      </c>
      <c r="T268" s="59" t="e">
        <f t="shared" ref="T268:T331" si="365">S268/R268</f>
        <v>#REF!</v>
      </c>
      <c r="U268" s="31" t="e">
        <f>U269+U290+#REF!</f>
        <v>#REF!</v>
      </c>
      <c r="V268" s="31" t="e">
        <f>V269+V290+#REF!</f>
        <v>#REF!</v>
      </c>
      <c r="W268" s="31" t="e">
        <f>W269+W290+#REF!</f>
        <v>#REF!</v>
      </c>
      <c r="X268" s="31" t="e">
        <f>X269+X290+#REF!</f>
        <v>#REF!</v>
      </c>
    </row>
    <row r="269" spans="1:24">
      <c r="A269" s="29" t="s">
        <v>5</v>
      </c>
      <c r="B269" s="30" t="s">
        <v>601</v>
      </c>
      <c r="C269" s="30" t="s">
        <v>6</v>
      </c>
      <c r="D269" s="30"/>
      <c r="E269" s="30"/>
      <c r="F269" s="31">
        <v>6079.6</v>
      </c>
      <c r="G269" s="31">
        <f t="shared" ref="G269:K271" si="366">G270</f>
        <v>0</v>
      </c>
      <c r="H269" s="58">
        <f t="shared" si="315"/>
        <v>0</v>
      </c>
      <c r="I269" s="31">
        <f t="shared" ref="I269:I271" si="367">I270</f>
        <v>0</v>
      </c>
      <c r="J269" s="31">
        <f t="shared" si="366"/>
        <v>6079.6</v>
      </c>
      <c r="K269" s="31">
        <f t="shared" si="366"/>
        <v>0</v>
      </c>
      <c r="L269" s="59">
        <f t="shared" si="363"/>
        <v>0</v>
      </c>
      <c r="M269" s="31">
        <f t="shared" ref="M269:S271" si="368">M270</f>
        <v>0</v>
      </c>
      <c r="N269" s="31">
        <f t="shared" si="368"/>
        <v>6079.6</v>
      </c>
      <c r="O269" s="31">
        <f t="shared" si="368"/>
        <v>0</v>
      </c>
      <c r="P269" s="58">
        <f t="shared" si="364"/>
        <v>0</v>
      </c>
      <c r="Q269" s="31">
        <f t="shared" ref="Q269:Q271" si="369">Q270</f>
        <v>0</v>
      </c>
      <c r="R269" s="31">
        <f t="shared" si="368"/>
        <v>6079.6</v>
      </c>
      <c r="S269" s="31">
        <f t="shared" si="368"/>
        <v>0</v>
      </c>
      <c r="T269" s="59">
        <f t="shared" si="365"/>
        <v>0</v>
      </c>
      <c r="U269" s="31">
        <f t="shared" ref="U269:X271" si="370">U270</f>
        <v>0</v>
      </c>
      <c r="V269" s="31">
        <f t="shared" si="370"/>
        <v>6079.6</v>
      </c>
      <c r="W269" s="31">
        <f t="shared" si="370"/>
        <v>0</v>
      </c>
      <c r="X269" s="31">
        <f t="shared" si="370"/>
        <v>6079.6</v>
      </c>
    </row>
    <row r="270" spans="1:24" ht="25.5">
      <c r="A270" s="29" t="s">
        <v>9</v>
      </c>
      <c r="B270" s="30" t="s">
        <v>601</v>
      </c>
      <c r="C270" s="30" t="s">
        <v>10</v>
      </c>
      <c r="D270" s="30"/>
      <c r="E270" s="30"/>
      <c r="F270" s="31">
        <v>6079.6</v>
      </c>
      <c r="G270" s="31">
        <f t="shared" si="366"/>
        <v>0</v>
      </c>
      <c r="H270" s="58">
        <f t="shared" si="315"/>
        <v>0</v>
      </c>
      <c r="I270" s="31">
        <f t="shared" si="367"/>
        <v>0</v>
      </c>
      <c r="J270" s="31">
        <f t="shared" si="366"/>
        <v>6079.6</v>
      </c>
      <c r="K270" s="31">
        <f t="shared" si="366"/>
        <v>0</v>
      </c>
      <c r="L270" s="59">
        <f t="shared" si="363"/>
        <v>0</v>
      </c>
      <c r="M270" s="31">
        <f t="shared" si="368"/>
        <v>0</v>
      </c>
      <c r="N270" s="31">
        <f t="shared" si="368"/>
        <v>6079.6</v>
      </c>
      <c r="O270" s="31">
        <f t="shared" si="368"/>
        <v>0</v>
      </c>
      <c r="P270" s="58">
        <f t="shared" si="364"/>
        <v>0</v>
      </c>
      <c r="Q270" s="31">
        <f t="shared" si="369"/>
        <v>0</v>
      </c>
      <c r="R270" s="31">
        <f t="shared" si="368"/>
        <v>6079.6</v>
      </c>
      <c r="S270" s="31">
        <f t="shared" si="368"/>
        <v>0</v>
      </c>
      <c r="T270" s="59">
        <f t="shared" si="365"/>
        <v>0</v>
      </c>
      <c r="U270" s="31">
        <f t="shared" si="370"/>
        <v>0</v>
      </c>
      <c r="V270" s="31">
        <f t="shared" si="370"/>
        <v>6079.6</v>
      </c>
      <c r="W270" s="31">
        <f t="shared" si="370"/>
        <v>0</v>
      </c>
      <c r="X270" s="31">
        <f t="shared" si="370"/>
        <v>6079.6</v>
      </c>
    </row>
    <row r="271" spans="1:24">
      <c r="A271" s="29" t="s">
        <v>525</v>
      </c>
      <c r="B271" s="30" t="s">
        <v>601</v>
      </c>
      <c r="C271" s="30" t="s">
        <v>10</v>
      </c>
      <c r="D271" s="30" t="s">
        <v>526</v>
      </c>
      <c r="E271" s="30"/>
      <c r="F271" s="31">
        <v>6079.6</v>
      </c>
      <c r="G271" s="31">
        <f t="shared" si="366"/>
        <v>0</v>
      </c>
      <c r="H271" s="58">
        <f t="shared" si="315"/>
        <v>0</v>
      </c>
      <c r="I271" s="31">
        <f t="shared" si="367"/>
        <v>0</v>
      </c>
      <c r="J271" s="31">
        <f t="shared" si="366"/>
        <v>6079.6</v>
      </c>
      <c r="K271" s="31">
        <f t="shared" si="366"/>
        <v>0</v>
      </c>
      <c r="L271" s="59">
        <f t="shared" si="363"/>
        <v>0</v>
      </c>
      <c r="M271" s="31">
        <f t="shared" si="368"/>
        <v>0</v>
      </c>
      <c r="N271" s="31">
        <f t="shared" si="368"/>
        <v>6079.6</v>
      </c>
      <c r="O271" s="31">
        <f t="shared" si="368"/>
        <v>0</v>
      </c>
      <c r="P271" s="58">
        <f t="shared" si="364"/>
        <v>0</v>
      </c>
      <c r="Q271" s="31">
        <f t="shared" si="369"/>
        <v>0</v>
      </c>
      <c r="R271" s="31">
        <f t="shared" si="368"/>
        <v>6079.6</v>
      </c>
      <c r="S271" s="31">
        <f t="shared" si="368"/>
        <v>0</v>
      </c>
      <c r="T271" s="59">
        <f t="shared" si="365"/>
        <v>0</v>
      </c>
      <c r="U271" s="31">
        <f t="shared" si="370"/>
        <v>0</v>
      </c>
      <c r="V271" s="31">
        <f t="shared" si="370"/>
        <v>6079.6</v>
      </c>
      <c r="W271" s="31">
        <f t="shared" si="370"/>
        <v>0</v>
      </c>
      <c r="X271" s="31">
        <f t="shared" si="370"/>
        <v>6079.6</v>
      </c>
    </row>
    <row r="272" spans="1:24">
      <c r="A272" s="29" t="s">
        <v>532</v>
      </c>
      <c r="B272" s="30" t="s">
        <v>601</v>
      </c>
      <c r="C272" s="30" t="s">
        <v>10</v>
      </c>
      <c r="D272" s="30" t="s">
        <v>533</v>
      </c>
      <c r="E272" s="30"/>
      <c r="F272" s="31">
        <v>6079.6</v>
      </c>
      <c r="G272" s="31">
        <f t="shared" ref="G272" si="371">G273+G281+G284+G287</f>
        <v>0</v>
      </c>
      <c r="H272" s="58">
        <f t="shared" si="315"/>
        <v>0</v>
      </c>
      <c r="I272" s="31">
        <f t="shared" ref="I272:K272" si="372">I273+I281+I284+I287</f>
        <v>0</v>
      </c>
      <c r="J272" s="31">
        <f t="shared" si="372"/>
        <v>6079.6</v>
      </c>
      <c r="K272" s="31">
        <f t="shared" si="372"/>
        <v>0</v>
      </c>
      <c r="L272" s="59">
        <f t="shared" si="363"/>
        <v>0</v>
      </c>
      <c r="M272" s="31">
        <f t="shared" ref="M272:O272" si="373">M273+M281+M284+M287</f>
        <v>0</v>
      </c>
      <c r="N272" s="31">
        <f t="shared" si="373"/>
        <v>6079.6</v>
      </c>
      <c r="O272" s="31">
        <f t="shared" si="373"/>
        <v>0</v>
      </c>
      <c r="P272" s="58">
        <f t="shared" si="364"/>
        <v>0</v>
      </c>
      <c r="Q272" s="31">
        <f t="shared" ref="Q272:S272" si="374">Q273+Q281+Q284+Q287</f>
        <v>0</v>
      </c>
      <c r="R272" s="31">
        <f t="shared" si="374"/>
        <v>6079.6</v>
      </c>
      <c r="S272" s="31">
        <f t="shared" si="374"/>
        <v>0</v>
      </c>
      <c r="T272" s="59">
        <f t="shared" si="365"/>
        <v>0</v>
      </c>
      <c r="U272" s="31">
        <f t="shared" ref="U272:X272" si="375">U273+U281+U284+U287</f>
        <v>0</v>
      </c>
      <c r="V272" s="31">
        <f t="shared" si="375"/>
        <v>6079.6</v>
      </c>
      <c r="W272" s="31">
        <f t="shared" si="375"/>
        <v>0</v>
      </c>
      <c r="X272" s="31">
        <f t="shared" si="375"/>
        <v>6079.6</v>
      </c>
    </row>
    <row r="273" spans="1:24">
      <c r="A273" s="29" t="s">
        <v>105</v>
      </c>
      <c r="B273" s="30" t="s">
        <v>601</v>
      </c>
      <c r="C273" s="30" t="s">
        <v>10</v>
      </c>
      <c r="D273" s="30" t="s">
        <v>534</v>
      </c>
      <c r="E273" s="30"/>
      <c r="F273" s="31">
        <v>3714.4</v>
      </c>
      <c r="G273" s="31">
        <f t="shared" ref="G273" si="376">G274+G276+G278</f>
        <v>0</v>
      </c>
      <c r="H273" s="58">
        <f t="shared" si="315"/>
        <v>0</v>
      </c>
      <c r="I273" s="31">
        <f t="shared" ref="I273:K273" si="377">I274+I276+I278</f>
        <v>0</v>
      </c>
      <c r="J273" s="31">
        <f t="shared" si="377"/>
        <v>3714.4</v>
      </c>
      <c r="K273" s="31">
        <f t="shared" si="377"/>
        <v>0</v>
      </c>
      <c r="L273" s="59">
        <f t="shared" si="363"/>
        <v>0</v>
      </c>
      <c r="M273" s="31">
        <f t="shared" ref="M273:O273" si="378">M274+M276+M278</f>
        <v>0</v>
      </c>
      <c r="N273" s="31">
        <f t="shared" si="378"/>
        <v>3714.4</v>
      </c>
      <c r="O273" s="31">
        <f t="shared" si="378"/>
        <v>0</v>
      </c>
      <c r="P273" s="58">
        <f t="shared" si="364"/>
        <v>0</v>
      </c>
      <c r="Q273" s="31">
        <f t="shared" ref="Q273:S273" si="379">Q274+Q276+Q278</f>
        <v>0</v>
      </c>
      <c r="R273" s="31">
        <f t="shared" si="379"/>
        <v>3714.4</v>
      </c>
      <c r="S273" s="31">
        <f t="shared" si="379"/>
        <v>0</v>
      </c>
      <c r="T273" s="59">
        <f t="shared" si="365"/>
        <v>0</v>
      </c>
      <c r="U273" s="31">
        <f t="shared" ref="U273:X273" si="380">U274+U276+U278</f>
        <v>0</v>
      </c>
      <c r="V273" s="31">
        <f t="shared" si="380"/>
        <v>3714.4</v>
      </c>
      <c r="W273" s="31">
        <f t="shared" si="380"/>
        <v>0</v>
      </c>
      <c r="X273" s="31">
        <f t="shared" si="380"/>
        <v>3714.4</v>
      </c>
    </row>
    <row r="274" spans="1:24">
      <c r="A274" s="29" t="s">
        <v>107</v>
      </c>
      <c r="B274" s="30" t="s">
        <v>601</v>
      </c>
      <c r="C274" s="30" t="s">
        <v>10</v>
      </c>
      <c r="D274" s="30" t="s">
        <v>535</v>
      </c>
      <c r="E274" s="30"/>
      <c r="F274" s="31">
        <v>3237.7</v>
      </c>
      <c r="G274" s="31">
        <f t="shared" ref="G274:K274" si="381">G275</f>
        <v>0</v>
      </c>
      <c r="H274" s="58">
        <f t="shared" si="315"/>
        <v>0</v>
      </c>
      <c r="I274" s="31">
        <f t="shared" ref="I274" si="382">I275</f>
        <v>0</v>
      </c>
      <c r="J274" s="31">
        <f t="shared" si="381"/>
        <v>3237.7</v>
      </c>
      <c r="K274" s="31">
        <f t="shared" si="381"/>
        <v>0</v>
      </c>
      <c r="L274" s="59">
        <f t="shared" si="363"/>
        <v>0</v>
      </c>
      <c r="M274" s="31">
        <f t="shared" ref="M274:S274" si="383">M275</f>
        <v>0</v>
      </c>
      <c r="N274" s="31">
        <f t="shared" si="383"/>
        <v>3237.7</v>
      </c>
      <c r="O274" s="31">
        <f t="shared" si="383"/>
        <v>0</v>
      </c>
      <c r="P274" s="58">
        <f t="shared" si="364"/>
        <v>0</v>
      </c>
      <c r="Q274" s="31">
        <f t="shared" ref="Q274" si="384">Q275</f>
        <v>0</v>
      </c>
      <c r="R274" s="31">
        <f t="shared" si="383"/>
        <v>3237.7</v>
      </c>
      <c r="S274" s="31">
        <f t="shared" si="383"/>
        <v>0</v>
      </c>
      <c r="T274" s="59">
        <f t="shared" si="365"/>
        <v>0</v>
      </c>
      <c r="U274" s="31">
        <f t="shared" ref="U274:X274" si="385">U275</f>
        <v>0</v>
      </c>
      <c r="V274" s="31">
        <f t="shared" si="385"/>
        <v>3237.7</v>
      </c>
      <c r="W274" s="31">
        <f t="shared" si="385"/>
        <v>0</v>
      </c>
      <c r="X274" s="31">
        <f t="shared" si="385"/>
        <v>3237.7</v>
      </c>
    </row>
    <row r="275" spans="1:24" ht="25.5">
      <c r="A275" s="32" t="s">
        <v>109</v>
      </c>
      <c r="B275" s="33" t="s">
        <v>601</v>
      </c>
      <c r="C275" s="33" t="s">
        <v>10</v>
      </c>
      <c r="D275" s="33" t="s">
        <v>535</v>
      </c>
      <c r="E275" s="33" t="s">
        <v>110</v>
      </c>
      <c r="F275" s="22">
        <v>3237.7</v>
      </c>
      <c r="G275" s="22"/>
      <c r="H275" s="60">
        <f t="shared" si="315"/>
        <v>0</v>
      </c>
      <c r="I275" s="22"/>
      <c r="J275" s="22">
        <f>F275+I275</f>
        <v>3237.7</v>
      </c>
      <c r="K275" s="22"/>
      <c r="L275" s="61">
        <f t="shared" si="363"/>
        <v>0</v>
      </c>
      <c r="M275" s="22"/>
      <c r="N275" s="22">
        <f>F275+I275+M275</f>
        <v>3237.7</v>
      </c>
      <c r="O275" s="22"/>
      <c r="P275" s="60">
        <f t="shared" si="364"/>
        <v>0</v>
      </c>
      <c r="Q275" s="22"/>
      <c r="R275" s="22">
        <f>J275+M275+Q275</f>
        <v>3237.7</v>
      </c>
      <c r="S275" s="22"/>
      <c r="T275" s="61">
        <f t="shared" si="365"/>
        <v>0</v>
      </c>
      <c r="U275" s="22"/>
      <c r="V275" s="22">
        <f>N275+Q275+U275</f>
        <v>3237.7</v>
      </c>
      <c r="W275" s="22"/>
      <c r="X275" s="22">
        <f>V275+W275</f>
        <v>3237.7</v>
      </c>
    </row>
    <row r="276" spans="1:24">
      <c r="A276" s="29" t="s">
        <v>119</v>
      </c>
      <c r="B276" s="30" t="s">
        <v>601</v>
      </c>
      <c r="C276" s="30" t="s">
        <v>10</v>
      </c>
      <c r="D276" s="30" t="s">
        <v>536</v>
      </c>
      <c r="E276" s="30"/>
      <c r="F276" s="31">
        <v>71.3</v>
      </c>
      <c r="G276" s="31">
        <f t="shared" ref="G276:K276" si="386">G277</f>
        <v>0</v>
      </c>
      <c r="H276" s="58">
        <f t="shared" si="315"/>
        <v>0</v>
      </c>
      <c r="I276" s="31">
        <f t="shared" ref="I276" si="387">I277</f>
        <v>0</v>
      </c>
      <c r="J276" s="31">
        <f t="shared" si="386"/>
        <v>71.3</v>
      </c>
      <c r="K276" s="31">
        <f t="shared" si="386"/>
        <v>0</v>
      </c>
      <c r="L276" s="59">
        <f t="shared" si="363"/>
        <v>0</v>
      </c>
      <c r="M276" s="31">
        <f t="shared" ref="M276:S276" si="388">M277</f>
        <v>0</v>
      </c>
      <c r="N276" s="31">
        <f t="shared" si="388"/>
        <v>71.3</v>
      </c>
      <c r="O276" s="31">
        <f t="shared" si="388"/>
        <v>0</v>
      </c>
      <c r="P276" s="58">
        <f t="shared" si="364"/>
        <v>0</v>
      </c>
      <c r="Q276" s="31">
        <f t="shared" ref="Q276" si="389">Q277</f>
        <v>0</v>
      </c>
      <c r="R276" s="31">
        <f t="shared" si="388"/>
        <v>71.3</v>
      </c>
      <c r="S276" s="31">
        <f t="shared" si="388"/>
        <v>0</v>
      </c>
      <c r="T276" s="59">
        <f t="shared" si="365"/>
        <v>0</v>
      </c>
      <c r="U276" s="31">
        <f t="shared" ref="U276:X276" si="390">U277</f>
        <v>0</v>
      </c>
      <c r="V276" s="31">
        <f t="shared" si="390"/>
        <v>71.3</v>
      </c>
      <c r="W276" s="31">
        <f t="shared" si="390"/>
        <v>0</v>
      </c>
      <c r="X276" s="31">
        <f t="shared" si="390"/>
        <v>71.3</v>
      </c>
    </row>
    <row r="277" spans="1:24">
      <c r="A277" s="32" t="s">
        <v>114</v>
      </c>
      <c r="B277" s="33" t="s">
        <v>601</v>
      </c>
      <c r="C277" s="33" t="s">
        <v>10</v>
      </c>
      <c r="D277" s="33" t="s">
        <v>536</v>
      </c>
      <c r="E277" s="33" t="s">
        <v>115</v>
      </c>
      <c r="F277" s="22">
        <v>71.3</v>
      </c>
      <c r="G277" s="22"/>
      <c r="H277" s="60">
        <f t="shared" si="315"/>
        <v>0</v>
      </c>
      <c r="I277" s="22"/>
      <c r="J277" s="22">
        <f>F277+I277</f>
        <v>71.3</v>
      </c>
      <c r="K277" s="22"/>
      <c r="L277" s="61">
        <f t="shared" si="363"/>
        <v>0</v>
      </c>
      <c r="M277" s="22"/>
      <c r="N277" s="22">
        <f>F277+I277+M277</f>
        <v>71.3</v>
      </c>
      <c r="O277" s="22"/>
      <c r="P277" s="60">
        <f t="shared" si="364"/>
        <v>0</v>
      </c>
      <c r="Q277" s="22"/>
      <c r="R277" s="22">
        <f>J277+M277+Q277</f>
        <v>71.3</v>
      </c>
      <c r="S277" s="22"/>
      <c r="T277" s="61">
        <f t="shared" si="365"/>
        <v>0</v>
      </c>
      <c r="U277" s="22"/>
      <c r="V277" s="22">
        <f>N277+Q277+U277</f>
        <v>71.3</v>
      </c>
      <c r="W277" s="22"/>
      <c r="X277" s="22">
        <f>V277+W277</f>
        <v>71.3</v>
      </c>
    </row>
    <row r="278" spans="1:24">
      <c r="A278" s="29" t="s">
        <v>112</v>
      </c>
      <c r="B278" s="30" t="s">
        <v>601</v>
      </c>
      <c r="C278" s="30" t="s">
        <v>10</v>
      </c>
      <c r="D278" s="30" t="s">
        <v>537</v>
      </c>
      <c r="E278" s="30"/>
      <c r="F278" s="31">
        <v>405.4</v>
      </c>
      <c r="G278" s="31">
        <f t="shared" ref="G278" si="391">G279+G280</f>
        <v>0</v>
      </c>
      <c r="H278" s="58">
        <f t="shared" si="315"/>
        <v>0</v>
      </c>
      <c r="I278" s="31">
        <f t="shared" ref="I278:K278" si="392">I279+I280</f>
        <v>0</v>
      </c>
      <c r="J278" s="31">
        <f t="shared" si="392"/>
        <v>405.4</v>
      </c>
      <c r="K278" s="31">
        <f t="shared" si="392"/>
        <v>0</v>
      </c>
      <c r="L278" s="59">
        <f t="shared" si="363"/>
        <v>0</v>
      </c>
      <c r="M278" s="31">
        <f t="shared" ref="M278:O278" si="393">M279+M280</f>
        <v>0</v>
      </c>
      <c r="N278" s="31">
        <f t="shared" si="393"/>
        <v>405.4</v>
      </c>
      <c r="O278" s="31">
        <f t="shared" si="393"/>
        <v>0</v>
      </c>
      <c r="P278" s="58">
        <f t="shared" si="364"/>
        <v>0</v>
      </c>
      <c r="Q278" s="31">
        <f t="shared" ref="Q278:S278" si="394">Q279+Q280</f>
        <v>0</v>
      </c>
      <c r="R278" s="31">
        <f t="shared" si="394"/>
        <v>405.4</v>
      </c>
      <c r="S278" s="31">
        <f t="shared" si="394"/>
        <v>0</v>
      </c>
      <c r="T278" s="59">
        <f t="shared" si="365"/>
        <v>0</v>
      </c>
      <c r="U278" s="31">
        <f t="shared" ref="U278:X278" si="395">U279+U280</f>
        <v>0</v>
      </c>
      <c r="V278" s="31">
        <f t="shared" si="395"/>
        <v>405.4</v>
      </c>
      <c r="W278" s="31">
        <f t="shared" si="395"/>
        <v>0</v>
      </c>
      <c r="X278" s="31">
        <f t="shared" si="395"/>
        <v>405.4</v>
      </c>
    </row>
    <row r="279" spans="1:24">
      <c r="A279" s="32" t="s">
        <v>114</v>
      </c>
      <c r="B279" s="33" t="s">
        <v>601</v>
      </c>
      <c r="C279" s="33" t="s">
        <v>10</v>
      </c>
      <c r="D279" s="33" t="s">
        <v>537</v>
      </c>
      <c r="E279" s="33" t="s">
        <v>115</v>
      </c>
      <c r="F279" s="22">
        <v>403.4</v>
      </c>
      <c r="G279" s="22"/>
      <c r="H279" s="60">
        <f t="shared" si="315"/>
        <v>0</v>
      </c>
      <c r="I279" s="22"/>
      <c r="J279" s="22">
        <f>F279+I279</f>
        <v>403.4</v>
      </c>
      <c r="K279" s="22"/>
      <c r="L279" s="61">
        <f t="shared" si="363"/>
        <v>0</v>
      </c>
      <c r="M279" s="22"/>
      <c r="N279" s="22">
        <f>F279+I279+M279</f>
        <v>403.4</v>
      </c>
      <c r="O279" s="22"/>
      <c r="P279" s="60">
        <f t="shared" si="364"/>
        <v>0</v>
      </c>
      <c r="Q279" s="22"/>
      <c r="R279" s="22">
        <f>J279+M279+Q279</f>
        <v>403.4</v>
      </c>
      <c r="S279" s="22"/>
      <c r="T279" s="61">
        <f t="shared" si="365"/>
        <v>0</v>
      </c>
      <c r="U279" s="22"/>
      <c r="V279" s="22">
        <f>N279+Q279+U279</f>
        <v>403.4</v>
      </c>
      <c r="W279" s="22"/>
      <c r="X279" s="22">
        <f>V279+W279</f>
        <v>403.4</v>
      </c>
    </row>
    <row r="280" spans="1:24">
      <c r="A280" s="32" t="s">
        <v>122</v>
      </c>
      <c r="B280" s="33" t="s">
        <v>601</v>
      </c>
      <c r="C280" s="33" t="s">
        <v>10</v>
      </c>
      <c r="D280" s="33" t="s">
        <v>537</v>
      </c>
      <c r="E280" s="33" t="s">
        <v>123</v>
      </c>
      <c r="F280" s="22">
        <v>2</v>
      </c>
      <c r="G280" s="22"/>
      <c r="H280" s="60">
        <f t="shared" si="315"/>
        <v>0</v>
      </c>
      <c r="I280" s="22"/>
      <c r="J280" s="22">
        <f>F280+I280</f>
        <v>2</v>
      </c>
      <c r="K280" s="22"/>
      <c r="L280" s="61">
        <f t="shared" si="363"/>
        <v>0</v>
      </c>
      <c r="M280" s="22"/>
      <c r="N280" s="22">
        <f>F280+I280+M280</f>
        <v>2</v>
      </c>
      <c r="O280" s="22"/>
      <c r="P280" s="60">
        <f t="shared" si="364"/>
        <v>0</v>
      </c>
      <c r="Q280" s="22"/>
      <c r="R280" s="22">
        <f>J280+M280+Q280</f>
        <v>2</v>
      </c>
      <c r="S280" s="22"/>
      <c r="T280" s="61">
        <f t="shared" si="365"/>
        <v>0</v>
      </c>
      <c r="U280" s="22"/>
      <c r="V280" s="22">
        <f>N280+Q280+U280</f>
        <v>2</v>
      </c>
      <c r="W280" s="22"/>
      <c r="X280" s="22">
        <f>V280+W280</f>
        <v>2</v>
      </c>
    </row>
    <row r="281" spans="1:24">
      <c r="A281" s="29" t="s">
        <v>124</v>
      </c>
      <c r="B281" s="30" t="s">
        <v>601</v>
      </c>
      <c r="C281" s="30" t="s">
        <v>10</v>
      </c>
      <c r="D281" s="30" t="s">
        <v>538</v>
      </c>
      <c r="E281" s="30"/>
      <c r="F281" s="31">
        <v>102</v>
      </c>
      <c r="G281" s="31">
        <f t="shared" ref="G281:K282" si="396">G282</f>
        <v>0</v>
      </c>
      <c r="H281" s="58">
        <f t="shared" si="315"/>
        <v>0</v>
      </c>
      <c r="I281" s="31">
        <f t="shared" ref="I281:I282" si="397">I282</f>
        <v>0</v>
      </c>
      <c r="J281" s="31">
        <f t="shared" si="396"/>
        <v>102</v>
      </c>
      <c r="K281" s="31">
        <f t="shared" si="396"/>
        <v>0</v>
      </c>
      <c r="L281" s="59">
        <f t="shared" si="363"/>
        <v>0</v>
      </c>
      <c r="M281" s="31">
        <f t="shared" ref="M281:S282" si="398">M282</f>
        <v>0</v>
      </c>
      <c r="N281" s="31">
        <f t="shared" si="398"/>
        <v>102</v>
      </c>
      <c r="O281" s="31">
        <f t="shared" si="398"/>
        <v>0</v>
      </c>
      <c r="P281" s="58">
        <f t="shared" si="364"/>
        <v>0</v>
      </c>
      <c r="Q281" s="31">
        <f t="shared" ref="Q281:Q282" si="399">Q282</f>
        <v>0</v>
      </c>
      <c r="R281" s="31">
        <f t="shared" si="398"/>
        <v>102</v>
      </c>
      <c r="S281" s="31">
        <f t="shared" si="398"/>
        <v>0</v>
      </c>
      <c r="T281" s="59">
        <f t="shared" si="365"/>
        <v>0</v>
      </c>
      <c r="U281" s="31">
        <f t="shared" ref="U281:X282" si="400">U282</f>
        <v>0</v>
      </c>
      <c r="V281" s="31">
        <f t="shared" si="400"/>
        <v>102</v>
      </c>
      <c r="W281" s="31">
        <f t="shared" si="400"/>
        <v>0</v>
      </c>
      <c r="X281" s="31">
        <f t="shared" si="400"/>
        <v>102</v>
      </c>
    </row>
    <row r="282" spans="1:24" ht="25.5">
      <c r="A282" s="29" t="s">
        <v>130</v>
      </c>
      <c r="B282" s="30" t="s">
        <v>601</v>
      </c>
      <c r="C282" s="30" t="s">
        <v>10</v>
      </c>
      <c r="D282" s="30" t="s">
        <v>539</v>
      </c>
      <c r="E282" s="30"/>
      <c r="F282" s="31">
        <v>102</v>
      </c>
      <c r="G282" s="31">
        <f t="shared" si="396"/>
        <v>0</v>
      </c>
      <c r="H282" s="58">
        <f t="shared" si="315"/>
        <v>0</v>
      </c>
      <c r="I282" s="31">
        <f t="shared" si="397"/>
        <v>0</v>
      </c>
      <c r="J282" s="31">
        <f t="shared" si="396"/>
        <v>102</v>
      </c>
      <c r="K282" s="31">
        <f t="shared" si="396"/>
        <v>0</v>
      </c>
      <c r="L282" s="59">
        <f t="shared" si="363"/>
        <v>0</v>
      </c>
      <c r="M282" s="31">
        <f t="shared" si="398"/>
        <v>0</v>
      </c>
      <c r="N282" s="31">
        <f t="shared" si="398"/>
        <v>102</v>
      </c>
      <c r="O282" s="31">
        <f t="shared" si="398"/>
        <v>0</v>
      </c>
      <c r="P282" s="58">
        <f t="shared" si="364"/>
        <v>0</v>
      </c>
      <c r="Q282" s="31">
        <f t="shared" si="399"/>
        <v>0</v>
      </c>
      <c r="R282" s="31">
        <f t="shared" si="398"/>
        <v>102</v>
      </c>
      <c r="S282" s="31">
        <f t="shared" si="398"/>
        <v>0</v>
      </c>
      <c r="T282" s="59">
        <f t="shared" si="365"/>
        <v>0</v>
      </c>
      <c r="U282" s="31">
        <f t="shared" si="400"/>
        <v>0</v>
      </c>
      <c r="V282" s="31">
        <f t="shared" si="400"/>
        <v>102</v>
      </c>
      <c r="W282" s="31">
        <f t="shared" si="400"/>
        <v>0</v>
      </c>
      <c r="X282" s="31">
        <f t="shared" si="400"/>
        <v>102</v>
      </c>
    </row>
    <row r="283" spans="1:24">
      <c r="A283" s="32" t="s">
        <v>114</v>
      </c>
      <c r="B283" s="33" t="s">
        <v>601</v>
      </c>
      <c r="C283" s="33" t="s">
        <v>10</v>
      </c>
      <c r="D283" s="33" t="s">
        <v>539</v>
      </c>
      <c r="E283" s="33" t="s">
        <v>115</v>
      </c>
      <c r="F283" s="22">
        <v>102</v>
      </c>
      <c r="G283" s="22"/>
      <c r="H283" s="60">
        <f t="shared" si="315"/>
        <v>0</v>
      </c>
      <c r="I283" s="22"/>
      <c r="J283" s="22">
        <f>F283+I283</f>
        <v>102</v>
      </c>
      <c r="K283" s="22"/>
      <c r="L283" s="61">
        <f t="shared" si="363"/>
        <v>0</v>
      </c>
      <c r="M283" s="22"/>
      <c r="N283" s="22">
        <f>F283+I283+M283</f>
        <v>102</v>
      </c>
      <c r="O283" s="22"/>
      <c r="P283" s="60">
        <f t="shared" si="364"/>
        <v>0</v>
      </c>
      <c r="Q283" s="22"/>
      <c r="R283" s="22">
        <f>J283+M283+Q283</f>
        <v>102</v>
      </c>
      <c r="S283" s="22"/>
      <c r="T283" s="61">
        <f t="shared" si="365"/>
        <v>0</v>
      </c>
      <c r="U283" s="22"/>
      <c r="V283" s="22">
        <f>N283+Q283+U283</f>
        <v>102</v>
      </c>
      <c r="W283" s="22"/>
      <c r="X283" s="22">
        <f>V283+W283</f>
        <v>102</v>
      </c>
    </row>
    <row r="284" spans="1:24">
      <c r="A284" s="29" t="s">
        <v>542</v>
      </c>
      <c r="B284" s="30" t="s">
        <v>601</v>
      </c>
      <c r="C284" s="30" t="s">
        <v>10</v>
      </c>
      <c r="D284" s="30" t="s">
        <v>543</v>
      </c>
      <c r="E284" s="30"/>
      <c r="F284" s="31">
        <v>2143.6000000000004</v>
      </c>
      <c r="G284" s="31">
        <f t="shared" ref="G284:K285" si="401">G285</f>
        <v>0</v>
      </c>
      <c r="H284" s="58">
        <f t="shared" si="315"/>
        <v>0</v>
      </c>
      <c r="I284" s="31">
        <f t="shared" ref="I284:I285" si="402">I285</f>
        <v>0</v>
      </c>
      <c r="J284" s="31">
        <f t="shared" si="401"/>
        <v>2143.6000000000004</v>
      </c>
      <c r="K284" s="31">
        <f t="shared" si="401"/>
        <v>0</v>
      </c>
      <c r="L284" s="59">
        <f t="shared" si="363"/>
        <v>0</v>
      </c>
      <c r="M284" s="31">
        <f t="shared" ref="M284:S285" si="403">M285</f>
        <v>0</v>
      </c>
      <c r="N284" s="31">
        <f t="shared" si="403"/>
        <v>2143.6000000000004</v>
      </c>
      <c r="O284" s="31">
        <f t="shared" si="403"/>
        <v>0</v>
      </c>
      <c r="P284" s="58">
        <f t="shared" si="364"/>
        <v>0</v>
      </c>
      <c r="Q284" s="31">
        <f t="shared" ref="Q284:Q285" si="404">Q285</f>
        <v>0</v>
      </c>
      <c r="R284" s="31">
        <f t="shared" si="403"/>
        <v>2143.6000000000004</v>
      </c>
      <c r="S284" s="31">
        <f t="shared" si="403"/>
        <v>0</v>
      </c>
      <c r="T284" s="59">
        <f t="shared" si="365"/>
        <v>0</v>
      </c>
      <c r="U284" s="31">
        <f t="shared" ref="U284:X285" si="405">U285</f>
        <v>0</v>
      </c>
      <c r="V284" s="31">
        <f t="shared" si="405"/>
        <v>2143.6000000000004</v>
      </c>
      <c r="W284" s="31">
        <f t="shared" si="405"/>
        <v>0</v>
      </c>
      <c r="X284" s="31">
        <f t="shared" si="405"/>
        <v>2143.6000000000004</v>
      </c>
    </row>
    <row r="285" spans="1:24">
      <c r="A285" s="29" t="s">
        <v>107</v>
      </c>
      <c r="B285" s="30" t="s">
        <v>601</v>
      </c>
      <c r="C285" s="30" t="s">
        <v>10</v>
      </c>
      <c r="D285" s="30" t="s">
        <v>544</v>
      </c>
      <c r="E285" s="30"/>
      <c r="F285" s="31">
        <v>2143.6000000000004</v>
      </c>
      <c r="G285" s="31">
        <f t="shared" si="401"/>
        <v>0</v>
      </c>
      <c r="H285" s="58">
        <f t="shared" si="315"/>
        <v>0</v>
      </c>
      <c r="I285" s="31">
        <f t="shared" si="402"/>
        <v>0</v>
      </c>
      <c r="J285" s="31">
        <f t="shared" si="401"/>
        <v>2143.6000000000004</v>
      </c>
      <c r="K285" s="31">
        <f t="shared" si="401"/>
        <v>0</v>
      </c>
      <c r="L285" s="59">
        <f t="shared" si="363"/>
        <v>0</v>
      </c>
      <c r="M285" s="31">
        <f t="shared" si="403"/>
        <v>0</v>
      </c>
      <c r="N285" s="31">
        <f t="shared" si="403"/>
        <v>2143.6000000000004</v>
      </c>
      <c r="O285" s="31">
        <f t="shared" si="403"/>
        <v>0</v>
      </c>
      <c r="P285" s="58">
        <f t="shared" si="364"/>
        <v>0</v>
      </c>
      <c r="Q285" s="31">
        <f t="shared" si="404"/>
        <v>0</v>
      </c>
      <c r="R285" s="31">
        <f t="shared" si="403"/>
        <v>2143.6000000000004</v>
      </c>
      <c r="S285" s="31">
        <f t="shared" si="403"/>
        <v>0</v>
      </c>
      <c r="T285" s="59">
        <f t="shared" si="365"/>
        <v>0</v>
      </c>
      <c r="U285" s="31">
        <f t="shared" si="405"/>
        <v>0</v>
      </c>
      <c r="V285" s="31">
        <f t="shared" si="405"/>
        <v>2143.6000000000004</v>
      </c>
      <c r="W285" s="31">
        <f t="shared" si="405"/>
        <v>0</v>
      </c>
      <c r="X285" s="31">
        <f t="shared" si="405"/>
        <v>2143.6000000000004</v>
      </c>
    </row>
    <row r="286" spans="1:24" ht="25.5">
      <c r="A286" s="32" t="s">
        <v>109</v>
      </c>
      <c r="B286" s="33" t="s">
        <v>601</v>
      </c>
      <c r="C286" s="33" t="s">
        <v>10</v>
      </c>
      <c r="D286" s="33" t="s">
        <v>544</v>
      </c>
      <c r="E286" s="33" t="s">
        <v>110</v>
      </c>
      <c r="F286" s="22">
        <v>2143.6000000000004</v>
      </c>
      <c r="G286" s="22"/>
      <c r="H286" s="60">
        <f t="shared" si="315"/>
        <v>0</v>
      </c>
      <c r="I286" s="22"/>
      <c r="J286" s="22">
        <f>F286+I286</f>
        <v>2143.6000000000004</v>
      </c>
      <c r="K286" s="22"/>
      <c r="L286" s="61">
        <f t="shared" si="363"/>
        <v>0</v>
      </c>
      <c r="M286" s="22"/>
      <c r="N286" s="22">
        <f>F286+I286+M286</f>
        <v>2143.6000000000004</v>
      </c>
      <c r="O286" s="22"/>
      <c r="P286" s="60">
        <f t="shared" si="364"/>
        <v>0</v>
      </c>
      <c r="Q286" s="22"/>
      <c r="R286" s="22">
        <f>J286+M286+Q286</f>
        <v>2143.6000000000004</v>
      </c>
      <c r="S286" s="22"/>
      <c r="T286" s="61">
        <f t="shared" si="365"/>
        <v>0</v>
      </c>
      <c r="U286" s="22"/>
      <c r="V286" s="22">
        <f>N286+Q286+U286</f>
        <v>2143.6000000000004</v>
      </c>
      <c r="W286" s="22"/>
      <c r="X286" s="22">
        <f>V286+W286</f>
        <v>2143.6000000000004</v>
      </c>
    </row>
    <row r="287" spans="1:24">
      <c r="A287" s="29" t="s">
        <v>545</v>
      </c>
      <c r="B287" s="30" t="s">
        <v>601</v>
      </c>
      <c r="C287" s="30" t="s">
        <v>10</v>
      </c>
      <c r="D287" s="30" t="s">
        <v>546</v>
      </c>
      <c r="E287" s="30"/>
      <c r="F287" s="31">
        <v>119.6</v>
      </c>
      <c r="G287" s="31">
        <f t="shared" ref="G287:K288" si="406">G288</f>
        <v>0</v>
      </c>
      <c r="H287" s="58">
        <f t="shared" si="315"/>
        <v>0</v>
      </c>
      <c r="I287" s="31">
        <f t="shared" ref="I287:I288" si="407">I288</f>
        <v>0</v>
      </c>
      <c r="J287" s="31">
        <f t="shared" si="406"/>
        <v>119.6</v>
      </c>
      <c r="K287" s="31">
        <f t="shared" si="406"/>
        <v>0</v>
      </c>
      <c r="L287" s="59">
        <f t="shared" si="363"/>
        <v>0</v>
      </c>
      <c r="M287" s="31">
        <f t="shared" ref="M287:S288" si="408">M288</f>
        <v>0</v>
      </c>
      <c r="N287" s="31">
        <f t="shared" si="408"/>
        <v>119.6</v>
      </c>
      <c r="O287" s="31">
        <f t="shared" si="408"/>
        <v>0</v>
      </c>
      <c r="P287" s="58">
        <f t="shared" si="364"/>
        <v>0</v>
      </c>
      <c r="Q287" s="31">
        <f t="shared" ref="Q287:Q288" si="409">Q288</f>
        <v>0</v>
      </c>
      <c r="R287" s="31">
        <f t="shared" si="408"/>
        <v>119.6</v>
      </c>
      <c r="S287" s="31">
        <f t="shared" si="408"/>
        <v>0</v>
      </c>
      <c r="T287" s="59">
        <f t="shared" si="365"/>
        <v>0</v>
      </c>
      <c r="U287" s="31">
        <f t="shared" ref="U287:X288" si="410">U288</f>
        <v>0</v>
      </c>
      <c r="V287" s="31">
        <f t="shared" si="410"/>
        <v>119.6</v>
      </c>
      <c r="W287" s="31">
        <f t="shared" si="410"/>
        <v>0</v>
      </c>
      <c r="X287" s="31">
        <f t="shared" si="410"/>
        <v>119.6</v>
      </c>
    </row>
    <row r="288" spans="1:24">
      <c r="A288" s="29" t="s">
        <v>112</v>
      </c>
      <c r="B288" s="30" t="s">
        <v>601</v>
      </c>
      <c r="C288" s="30" t="s">
        <v>10</v>
      </c>
      <c r="D288" s="30" t="s">
        <v>547</v>
      </c>
      <c r="E288" s="30"/>
      <c r="F288" s="31">
        <v>119.6</v>
      </c>
      <c r="G288" s="31">
        <f t="shared" si="406"/>
        <v>0</v>
      </c>
      <c r="H288" s="58">
        <f t="shared" si="315"/>
        <v>0</v>
      </c>
      <c r="I288" s="31">
        <f t="shared" si="407"/>
        <v>0</v>
      </c>
      <c r="J288" s="31">
        <f t="shared" si="406"/>
        <v>119.6</v>
      </c>
      <c r="K288" s="31">
        <f t="shared" si="406"/>
        <v>0</v>
      </c>
      <c r="L288" s="59">
        <f t="shared" si="363"/>
        <v>0</v>
      </c>
      <c r="M288" s="31">
        <f t="shared" si="408"/>
        <v>0</v>
      </c>
      <c r="N288" s="31">
        <f t="shared" si="408"/>
        <v>119.6</v>
      </c>
      <c r="O288" s="31">
        <f t="shared" si="408"/>
        <v>0</v>
      </c>
      <c r="P288" s="58">
        <f t="shared" si="364"/>
        <v>0</v>
      </c>
      <c r="Q288" s="31">
        <f t="shared" si="409"/>
        <v>0</v>
      </c>
      <c r="R288" s="31">
        <f t="shared" si="408"/>
        <v>119.6</v>
      </c>
      <c r="S288" s="31">
        <f t="shared" si="408"/>
        <v>0</v>
      </c>
      <c r="T288" s="59">
        <f t="shared" si="365"/>
        <v>0</v>
      </c>
      <c r="U288" s="31">
        <f t="shared" si="410"/>
        <v>0</v>
      </c>
      <c r="V288" s="31">
        <f t="shared" si="410"/>
        <v>119.6</v>
      </c>
      <c r="W288" s="31">
        <f t="shared" si="410"/>
        <v>0</v>
      </c>
      <c r="X288" s="31">
        <f t="shared" si="410"/>
        <v>119.6</v>
      </c>
    </row>
    <row r="289" spans="1:24" ht="25.5">
      <c r="A289" s="32" t="s">
        <v>109</v>
      </c>
      <c r="B289" s="33" t="s">
        <v>601</v>
      </c>
      <c r="C289" s="33" t="s">
        <v>10</v>
      </c>
      <c r="D289" s="33" t="s">
        <v>547</v>
      </c>
      <c r="E289" s="33" t="s">
        <v>110</v>
      </c>
      <c r="F289" s="22">
        <v>119.6</v>
      </c>
      <c r="G289" s="22"/>
      <c r="H289" s="60">
        <f t="shared" si="315"/>
        <v>0</v>
      </c>
      <c r="I289" s="22"/>
      <c r="J289" s="22">
        <f>F289+I289</f>
        <v>119.6</v>
      </c>
      <c r="K289" s="22"/>
      <c r="L289" s="61">
        <f t="shared" si="363"/>
        <v>0</v>
      </c>
      <c r="M289" s="22"/>
      <c r="N289" s="22">
        <f>F289+I289+M289</f>
        <v>119.6</v>
      </c>
      <c r="O289" s="22"/>
      <c r="P289" s="60">
        <f t="shared" si="364"/>
        <v>0</v>
      </c>
      <c r="Q289" s="22"/>
      <c r="R289" s="22">
        <f>J289+M289+Q289</f>
        <v>119.6</v>
      </c>
      <c r="S289" s="22"/>
      <c r="T289" s="61">
        <f t="shared" si="365"/>
        <v>0</v>
      </c>
      <c r="U289" s="22"/>
      <c r="V289" s="22">
        <f>N289+Q289+U289</f>
        <v>119.6</v>
      </c>
      <c r="W289" s="22"/>
      <c r="X289" s="22">
        <f>V289+W289</f>
        <v>119.6</v>
      </c>
    </row>
    <row r="290" spans="1:24">
      <c r="A290" s="29" t="s">
        <v>65</v>
      </c>
      <c r="B290" s="30" t="s">
        <v>601</v>
      </c>
      <c r="C290" s="30" t="s">
        <v>66</v>
      </c>
      <c r="D290" s="30"/>
      <c r="E290" s="30"/>
      <c r="F290" s="31">
        <v>451.1</v>
      </c>
      <c r="G290" s="31">
        <f t="shared" ref="G290:W295" si="411">G291</f>
        <v>0</v>
      </c>
      <c r="H290" s="58">
        <f t="shared" si="315"/>
        <v>0</v>
      </c>
      <c r="I290" s="31">
        <f t="shared" si="411"/>
        <v>0</v>
      </c>
      <c r="J290" s="31">
        <f t="shared" si="411"/>
        <v>451.1</v>
      </c>
      <c r="K290" s="31">
        <f t="shared" si="411"/>
        <v>0</v>
      </c>
      <c r="L290" s="59">
        <f t="shared" si="363"/>
        <v>0</v>
      </c>
      <c r="M290" s="31">
        <f t="shared" si="411"/>
        <v>0</v>
      </c>
      <c r="N290" s="31">
        <f t="shared" si="411"/>
        <v>451.1</v>
      </c>
      <c r="O290" s="31">
        <f t="shared" si="411"/>
        <v>0</v>
      </c>
      <c r="P290" s="58">
        <f t="shared" si="364"/>
        <v>0</v>
      </c>
      <c r="Q290" s="31">
        <f t="shared" si="411"/>
        <v>0</v>
      </c>
      <c r="R290" s="31">
        <f t="shared" si="411"/>
        <v>451.1</v>
      </c>
      <c r="S290" s="31">
        <f t="shared" si="411"/>
        <v>0</v>
      </c>
      <c r="T290" s="59">
        <f t="shared" si="365"/>
        <v>0</v>
      </c>
      <c r="U290" s="31">
        <f t="shared" si="411"/>
        <v>0</v>
      </c>
      <c r="V290" s="31">
        <f t="shared" si="411"/>
        <v>451.1</v>
      </c>
      <c r="W290" s="31">
        <f t="shared" si="411"/>
        <v>0</v>
      </c>
      <c r="X290" s="31">
        <f t="shared" ref="U290:X295" si="412">X291</f>
        <v>451.1</v>
      </c>
    </row>
    <row r="291" spans="1:24">
      <c r="A291" s="29" t="s">
        <v>67</v>
      </c>
      <c r="B291" s="30" t="s">
        <v>601</v>
      </c>
      <c r="C291" s="30" t="s">
        <v>68</v>
      </c>
      <c r="D291" s="30"/>
      <c r="E291" s="30"/>
      <c r="F291" s="31">
        <v>451.1</v>
      </c>
      <c r="G291" s="31">
        <f t="shared" si="411"/>
        <v>0</v>
      </c>
      <c r="H291" s="58">
        <f t="shared" si="315"/>
        <v>0</v>
      </c>
      <c r="I291" s="31">
        <f t="shared" si="411"/>
        <v>0</v>
      </c>
      <c r="J291" s="31">
        <f t="shared" si="411"/>
        <v>451.1</v>
      </c>
      <c r="K291" s="31">
        <f t="shared" si="411"/>
        <v>0</v>
      </c>
      <c r="L291" s="59">
        <f t="shared" si="363"/>
        <v>0</v>
      </c>
      <c r="M291" s="31">
        <f t="shared" si="411"/>
        <v>0</v>
      </c>
      <c r="N291" s="31">
        <f t="shared" si="411"/>
        <v>451.1</v>
      </c>
      <c r="O291" s="31">
        <f t="shared" si="411"/>
        <v>0</v>
      </c>
      <c r="P291" s="58">
        <f t="shared" si="364"/>
        <v>0</v>
      </c>
      <c r="Q291" s="31">
        <f t="shared" si="411"/>
        <v>0</v>
      </c>
      <c r="R291" s="31">
        <f t="shared" si="411"/>
        <v>451.1</v>
      </c>
      <c r="S291" s="31">
        <f t="shared" si="411"/>
        <v>0</v>
      </c>
      <c r="T291" s="59">
        <f t="shared" si="365"/>
        <v>0</v>
      </c>
      <c r="U291" s="31">
        <f t="shared" si="412"/>
        <v>0</v>
      </c>
      <c r="V291" s="31">
        <f t="shared" si="411"/>
        <v>451.1</v>
      </c>
      <c r="W291" s="31">
        <f t="shared" si="412"/>
        <v>0</v>
      </c>
      <c r="X291" s="31">
        <f t="shared" si="412"/>
        <v>451.1</v>
      </c>
    </row>
    <row r="292" spans="1:24">
      <c r="A292" s="29" t="s">
        <v>525</v>
      </c>
      <c r="B292" s="30" t="s">
        <v>601</v>
      </c>
      <c r="C292" s="30" t="s">
        <v>68</v>
      </c>
      <c r="D292" s="30" t="s">
        <v>526</v>
      </c>
      <c r="E292" s="30"/>
      <c r="F292" s="31">
        <v>451.1</v>
      </c>
      <c r="G292" s="31">
        <f t="shared" si="411"/>
        <v>0</v>
      </c>
      <c r="H292" s="58">
        <f t="shared" si="315"/>
        <v>0</v>
      </c>
      <c r="I292" s="31">
        <f t="shared" si="411"/>
        <v>0</v>
      </c>
      <c r="J292" s="31">
        <f t="shared" si="411"/>
        <v>451.1</v>
      </c>
      <c r="K292" s="31">
        <f t="shared" si="411"/>
        <v>0</v>
      </c>
      <c r="L292" s="59">
        <f t="shared" si="363"/>
        <v>0</v>
      </c>
      <c r="M292" s="31">
        <f t="shared" si="411"/>
        <v>0</v>
      </c>
      <c r="N292" s="31">
        <f t="shared" si="411"/>
        <v>451.1</v>
      </c>
      <c r="O292" s="31">
        <f t="shared" si="411"/>
        <v>0</v>
      </c>
      <c r="P292" s="58">
        <f t="shared" si="364"/>
        <v>0</v>
      </c>
      <c r="Q292" s="31">
        <f t="shared" si="411"/>
        <v>0</v>
      </c>
      <c r="R292" s="31">
        <f t="shared" si="411"/>
        <v>451.1</v>
      </c>
      <c r="S292" s="31">
        <f t="shared" si="411"/>
        <v>0</v>
      </c>
      <c r="T292" s="59">
        <f t="shared" si="365"/>
        <v>0</v>
      </c>
      <c r="U292" s="31">
        <f t="shared" si="412"/>
        <v>0</v>
      </c>
      <c r="V292" s="31">
        <f t="shared" si="411"/>
        <v>451.1</v>
      </c>
      <c r="W292" s="31">
        <f t="shared" si="412"/>
        <v>0</v>
      </c>
      <c r="X292" s="31">
        <f t="shared" si="412"/>
        <v>451.1</v>
      </c>
    </row>
    <row r="293" spans="1:24">
      <c r="A293" s="29" t="s">
        <v>532</v>
      </c>
      <c r="B293" s="30" t="s">
        <v>601</v>
      </c>
      <c r="C293" s="30" t="s">
        <v>68</v>
      </c>
      <c r="D293" s="30" t="s">
        <v>533</v>
      </c>
      <c r="E293" s="30"/>
      <c r="F293" s="31">
        <v>451.1</v>
      </c>
      <c r="G293" s="31">
        <f t="shared" si="411"/>
        <v>0</v>
      </c>
      <c r="H293" s="58">
        <f t="shared" si="315"/>
        <v>0</v>
      </c>
      <c r="I293" s="31">
        <f t="shared" si="411"/>
        <v>0</v>
      </c>
      <c r="J293" s="31">
        <f t="shared" si="411"/>
        <v>451.1</v>
      </c>
      <c r="K293" s="31">
        <f t="shared" si="411"/>
        <v>0</v>
      </c>
      <c r="L293" s="59">
        <f t="shared" si="363"/>
        <v>0</v>
      </c>
      <c r="M293" s="31">
        <f t="shared" si="411"/>
        <v>0</v>
      </c>
      <c r="N293" s="31">
        <f t="shared" si="411"/>
        <v>451.1</v>
      </c>
      <c r="O293" s="31">
        <f t="shared" si="411"/>
        <v>0</v>
      </c>
      <c r="P293" s="58">
        <f t="shared" si="364"/>
        <v>0</v>
      </c>
      <c r="Q293" s="31">
        <f t="shared" si="411"/>
        <v>0</v>
      </c>
      <c r="R293" s="31">
        <f t="shared" si="411"/>
        <v>451.1</v>
      </c>
      <c r="S293" s="31">
        <f t="shared" si="411"/>
        <v>0</v>
      </c>
      <c r="T293" s="59">
        <f t="shared" si="365"/>
        <v>0</v>
      </c>
      <c r="U293" s="31">
        <f t="shared" si="412"/>
        <v>0</v>
      </c>
      <c r="V293" s="31">
        <f t="shared" si="411"/>
        <v>451.1</v>
      </c>
      <c r="W293" s="31">
        <f t="shared" si="412"/>
        <v>0</v>
      </c>
      <c r="X293" s="31">
        <f t="shared" si="412"/>
        <v>451.1</v>
      </c>
    </row>
    <row r="294" spans="1:24">
      <c r="A294" s="29" t="s">
        <v>421</v>
      </c>
      <c r="B294" s="30" t="s">
        <v>601</v>
      </c>
      <c r="C294" s="30" t="s">
        <v>68</v>
      </c>
      <c r="D294" s="30" t="s">
        <v>540</v>
      </c>
      <c r="E294" s="30"/>
      <c r="F294" s="31">
        <v>451.1</v>
      </c>
      <c r="G294" s="31">
        <f t="shared" si="411"/>
        <v>0</v>
      </c>
      <c r="H294" s="58">
        <f t="shared" si="315"/>
        <v>0</v>
      </c>
      <c r="I294" s="31">
        <f t="shared" si="411"/>
        <v>0</v>
      </c>
      <c r="J294" s="31">
        <f t="shared" si="411"/>
        <v>451.1</v>
      </c>
      <c r="K294" s="31">
        <f t="shared" si="411"/>
        <v>0</v>
      </c>
      <c r="L294" s="59">
        <f t="shared" si="363"/>
        <v>0</v>
      </c>
      <c r="M294" s="31">
        <f t="shared" si="411"/>
        <v>0</v>
      </c>
      <c r="N294" s="31">
        <f t="shared" si="411"/>
        <v>451.1</v>
      </c>
      <c r="O294" s="31">
        <f t="shared" si="411"/>
        <v>0</v>
      </c>
      <c r="P294" s="58">
        <f t="shared" si="364"/>
        <v>0</v>
      </c>
      <c r="Q294" s="31">
        <f t="shared" si="411"/>
        <v>0</v>
      </c>
      <c r="R294" s="31">
        <f t="shared" si="411"/>
        <v>451.1</v>
      </c>
      <c r="S294" s="31">
        <f t="shared" si="411"/>
        <v>0</v>
      </c>
      <c r="T294" s="59">
        <f t="shared" si="365"/>
        <v>0</v>
      </c>
      <c r="U294" s="31">
        <f t="shared" si="412"/>
        <v>0</v>
      </c>
      <c r="V294" s="31">
        <f t="shared" si="411"/>
        <v>451.1</v>
      </c>
      <c r="W294" s="31">
        <f t="shared" si="412"/>
        <v>0</v>
      </c>
      <c r="X294" s="31">
        <f t="shared" si="412"/>
        <v>451.1</v>
      </c>
    </row>
    <row r="295" spans="1:24">
      <c r="A295" s="29" t="s">
        <v>423</v>
      </c>
      <c r="B295" s="30" t="s">
        <v>601</v>
      </c>
      <c r="C295" s="30" t="s">
        <v>68</v>
      </c>
      <c r="D295" s="30" t="s">
        <v>541</v>
      </c>
      <c r="E295" s="30"/>
      <c r="F295" s="31">
        <v>451.1</v>
      </c>
      <c r="G295" s="31">
        <f t="shared" si="411"/>
        <v>0</v>
      </c>
      <c r="H295" s="58">
        <f t="shared" si="315"/>
        <v>0</v>
      </c>
      <c r="I295" s="31">
        <f t="shared" si="411"/>
        <v>0</v>
      </c>
      <c r="J295" s="31">
        <f t="shared" si="411"/>
        <v>451.1</v>
      </c>
      <c r="K295" s="31">
        <f t="shared" si="411"/>
        <v>0</v>
      </c>
      <c r="L295" s="59">
        <f t="shared" si="363"/>
        <v>0</v>
      </c>
      <c r="M295" s="31">
        <f t="shared" si="411"/>
        <v>0</v>
      </c>
      <c r="N295" s="31">
        <f t="shared" si="411"/>
        <v>451.1</v>
      </c>
      <c r="O295" s="31">
        <f t="shared" si="411"/>
        <v>0</v>
      </c>
      <c r="P295" s="58">
        <f t="shared" si="364"/>
        <v>0</v>
      </c>
      <c r="Q295" s="31">
        <f t="shared" si="411"/>
        <v>0</v>
      </c>
      <c r="R295" s="31">
        <f t="shared" si="411"/>
        <v>451.1</v>
      </c>
      <c r="S295" s="31">
        <f t="shared" si="411"/>
        <v>0</v>
      </c>
      <c r="T295" s="59">
        <f t="shared" si="365"/>
        <v>0</v>
      </c>
      <c r="U295" s="31">
        <f t="shared" si="412"/>
        <v>0</v>
      </c>
      <c r="V295" s="31">
        <f t="shared" si="411"/>
        <v>451.1</v>
      </c>
      <c r="W295" s="31">
        <f t="shared" si="412"/>
        <v>0</v>
      </c>
      <c r="X295" s="31">
        <f t="shared" si="412"/>
        <v>451.1</v>
      </c>
    </row>
    <row r="296" spans="1:24">
      <c r="A296" s="32" t="s">
        <v>290</v>
      </c>
      <c r="B296" s="33" t="s">
        <v>601</v>
      </c>
      <c r="C296" s="33" t="s">
        <v>68</v>
      </c>
      <c r="D296" s="33" t="s">
        <v>541</v>
      </c>
      <c r="E296" s="33" t="s">
        <v>291</v>
      </c>
      <c r="F296" s="22">
        <v>451.1</v>
      </c>
      <c r="G296" s="22"/>
      <c r="H296" s="60">
        <f t="shared" ref="H296:H297" si="413">G296/N296</f>
        <v>0</v>
      </c>
      <c r="I296" s="22"/>
      <c r="J296" s="22">
        <f>F296+I296</f>
        <v>451.1</v>
      </c>
      <c r="K296" s="22"/>
      <c r="L296" s="61">
        <f t="shared" si="363"/>
        <v>0</v>
      </c>
      <c r="M296" s="22"/>
      <c r="N296" s="22">
        <f>F296+I296+M296</f>
        <v>451.1</v>
      </c>
      <c r="O296" s="22"/>
      <c r="P296" s="60">
        <f t="shared" si="364"/>
        <v>0</v>
      </c>
      <c r="Q296" s="22"/>
      <c r="R296" s="22">
        <f>J296+M296+Q296</f>
        <v>451.1</v>
      </c>
      <c r="S296" s="22"/>
      <c r="T296" s="61">
        <f t="shared" si="365"/>
        <v>0</v>
      </c>
      <c r="U296" s="22"/>
      <c r="V296" s="22">
        <f>N296+Q296+U296</f>
        <v>451.1</v>
      </c>
      <c r="W296" s="22"/>
      <c r="X296" s="22">
        <f>V296+W296</f>
        <v>451.1</v>
      </c>
    </row>
    <row r="297" spans="1:24">
      <c r="A297" s="29" t="s">
        <v>602</v>
      </c>
      <c r="B297" s="30" t="s">
        <v>603</v>
      </c>
      <c r="C297" s="30"/>
      <c r="D297" s="30"/>
      <c r="E297" s="30"/>
      <c r="F297" s="31">
        <v>340811.1</v>
      </c>
      <c r="G297" s="31" t="e">
        <f>G298+G337+G417</f>
        <v>#REF!</v>
      </c>
      <c r="H297" s="58" t="e">
        <f t="shared" si="413"/>
        <v>#REF!</v>
      </c>
      <c r="I297" s="31" t="e">
        <f>I298+I337+I417</f>
        <v>#REF!</v>
      </c>
      <c r="J297" s="31" t="e">
        <f>J298+J337+J417</f>
        <v>#REF!</v>
      </c>
      <c r="K297" s="31" t="e">
        <f>K298+K337+K417</f>
        <v>#REF!</v>
      </c>
      <c r="L297" s="59" t="e">
        <f t="shared" si="363"/>
        <v>#REF!</v>
      </c>
      <c r="M297" s="31" t="e">
        <f>M298+M337+M417</f>
        <v>#REF!</v>
      </c>
      <c r="N297" s="31" t="e">
        <f>N298+N337+N417</f>
        <v>#REF!</v>
      </c>
      <c r="O297" s="31" t="e">
        <f>O298+O337+O417</f>
        <v>#REF!</v>
      </c>
      <c r="P297" s="58" t="e">
        <f t="shared" si="364"/>
        <v>#REF!</v>
      </c>
      <c r="Q297" s="31" t="e">
        <f>Q298+Q337+Q417</f>
        <v>#REF!</v>
      </c>
      <c r="R297" s="31" t="e">
        <f>R298+R337+R417</f>
        <v>#REF!</v>
      </c>
      <c r="S297" s="31" t="e">
        <f>S298+S337+S417</f>
        <v>#REF!</v>
      </c>
      <c r="T297" s="59" t="e">
        <f t="shared" si="365"/>
        <v>#REF!</v>
      </c>
      <c r="U297" s="31" t="e">
        <f>U298+U337+U417</f>
        <v>#REF!</v>
      </c>
      <c r="V297" s="31" t="e">
        <f>V298+V337+V417</f>
        <v>#REF!</v>
      </c>
      <c r="W297" s="31" t="e">
        <f>W298+W337+W417</f>
        <v>#REF!</v>
      </c>
      <c r="X297" s="31" t="e">
        <f>X298+X337+X417</f>
        <v>#REF!</v>
      </c>
    </row>
    <row r="298" spans="1:24">
      <c r="A298" s="29" t="s">
        <v>45</v>
      </c>
      <c r="B298" s="30" t="s">
        <v>603</v>
      </c>
      <c r="C298" s="30" t="s">
        <v>46</v>
      </c>
      <c r="D298" s="30"/>
      <c r="E298" s="30"/>
      <c r="F298" s="31">
        <v>72159.7</v>
      </c>
      <c r="G298" s="31" t="e">
        <f>G299+#REF!+G319</f>
        <v>#REF!</v>
      </c>
      <c r="H298" s="31" t="e">
        <f>H299+#REF!+H319</f>
        <v>#REF!</v>
      </c>
      <c r="I298" s="31" t="e">
        <f>I299+#REF!+I319</f>
        <v>#REF!</v>
      </c>
      <c r="J298" s="31" t="e">
        <f>J299+#REF!+J319</f>
        <v>#REF!</v>
      </c>
      <c r="K298" s="31" t="e">
        <f>K299+#REF!+K319</f>
        <v>#REF!</v>
      </c>
      <c r="L298" s="62" t="e">
        <f t="shared" si="363"/>
        <v>#REF!</v>
      </c>
      <c r="M298" s="31" t="e">
        <f>M299+#REF!+M319</f>
        <v>#REF!</v>
      </c>
      <c r="N298" s="31" t="e">
        <f>N299+#REF!+N319</f>
        <v>#REF!</v>
      </c>
      <c r="O298" s="31" t="e">
        <f>O299+#REF!+O319</f>
        <v>#REF!</v>
      </c>
      <c r="P298" s="58" t="e">
        <f t="shared" si="364"/>
        <v>#REF!</v>
      </c>
      <c r="Q298" s="31" t="e">
        <f>Q299+#REF!+Q319</f>
        <v>#REF!</v>
      </c>
      <c r="R298" s="31" t="e">
        <f>R299+#REF!+R319</f>
        <v>#REF!</v>
      </c>
      <c r="S298" s="31" t="e">
        <f>S299+#REF!+S319</f>
        <v>#REF!</v>
      </c>
      <c r="T298" s="62" t="e">
        <f t="shared" si="365"/>
        <v>#REF!</v>
      </c>
      <c r="U298" s="31" t="e">
        <f>U299+#REF!+U319</f>
        <v>#REF!</v>
      </c>
      <c r="V298" s="31" t="e">
        <f>V299+#REF!+V319</f>
        <v>#REF!</v>
      </c>
      <c r="W298" s="31" t="e">
        <f>W299+#REF!+W319</f>
        <v>#REF!</v>
      </c>
      <c r="X298" s="31" t="e">
        <f>X299+#REF!+X319</f>
        <v>#REF!</v>
      </c>
    </row>
    <row r="299" spans="1:24">
      <c r="A299" s="29" t="s">
        <v>51</v>
      </c>
      <c r="B299" s="30" t="s">
        <v>603</v>
      </c>
      <c r="C299" s="30" t="s">
        <v>52</v>
      </c>
      <c r="D299" s="30"/>
      <c r="E299" s="30"/>
      <c r="F299" s="31">
        <v>71211.5</v>
      </c>
      <c r="G299" s="31" t="e">
        <f>G305</f>
        <v>#REF!</v>
      </c>
      <c r="H299" s="58" t="e">
        <f t="shared" ref="H299:H346" si="414">G299/N299</f>
        <v>#REF!</v>
      </c>
      <c r="I299" s="31" t="e">
        <f>I305</f>
        <v>#REF!</v>
      </c>
      <c r="J299" s="31" t="e">
        <f>J305</f>
        <v>#REF!</v>
      </c>
      <c r="K299" s="31" t="e">
        <f>K305</f>
        <v>#REF!</v>
      </c>
      <c r="L299" s="59" t="e">
        <f t="shared" si="363"/>
        <v>#REF!</v>
      </c>
      <c r="M299" s="31" t="e">
        <f>M305</f>
        <v>#REF!</v>
      </c>
      <c r="N299" s="31" t="e">
        <f>N305</f>
        <v>#REF!</v>
      </c>
      <c r="O299" s="31" t="e">
        <f>O305</f>
        <v>#REF!</v>
      </c>
      <c r="P299" s="58" t="e">
        <f t="shared" si="364"/>
        <v>#REF!</v>
      </c>
      <c r="Q299" s="31" t="e">
        <f>Q305</f>
        <v>#REF!</v>
      </c>
      <c r="R299" s="31" t="e">
        <f>R305</f>
        <v>#REF!</v>
      </c>
      <c r="S299" s="31" t="e">
        <f>S305</f>
        <v>#REF!</v>
      </c>
      <c r="T299" s="59" t="e">
        <f t="shared" si="365"/>
        <v>#REF!</v>
      </c>
      <c r="U299" s="31" t="e">
        <f>U305</f>
        <v>#REF!</v>
      </c>
      <c r="V299" s="31" t="e">
        <f>V305</f>
        <v>#REF!</v>
      </c>
      <c r="W299" s="31" t="e">
        <f>W305</f>
        <v>#REF!</v>
      </c>
      <c r="X299" s="31" t="e">
        <f>X305</f>
        <v>#REF!</v>
      </c>
    </row>
    <row r="300" spans="1:24">
      <c r="A300" s="29" t="s">
        <v>206</v>
      </c>
      <c r="B300" s="30" t="s">
        <v>603</v>
      </c>
      <c r="C300" s="30" t="s">
        <v>52</v>
      </c>
      <c r="D300" s="30" t="s">
        <v>207</v>
      </c>
      <c r="E300" s="30"/>
      <c r="F300" s="31">
        <v>300</v>
      </c>
      <c r="G300" s="31" t="e">
        <f t="shared" ref="G300" si="415">G301</f>
        <v>#REF!</v>
      </c>
      <c r="H300" s="58" t="e">
        <f t="shared" si="414"/>
        <v>#REF!</v>
      </c>
      <c r="I300" s="31" t="e">
        <f t="shared" ref="G300:K303" si="416">I301</f>
        <v>#REF!</v>
      </c>
      <c r="J300" s="31" t="e">
        <f t="shared" si="416"/>
        <v>#REF!</v>
      </c>
      <c r="K300" s="31" t="e">
        <f t="shared" si="416"/>
        <v>#REF!</v>
      </c>
      <c r="L300" s="59" t="e">
        <f t="shared" si="363"/>
        <v>#REF!</v>
      </c>
      <c r="M300" s="31" t="e">
        <f t="shared" ref="M300" si="417">M301</f>
        <v>#REF!</v>
      </c>
      <c r="N300" s="31" t="e">
        <f>N301</f>
        <v>#REF!</v>
      </c>
      <c r="O300" s="31" t="e">
        <f t="shared" ref="O300" si="418">O301</f>
        <v>#REF!</v>
      </c>
      <c r="P300" s="58" t="e">
        <f t="shared" si="364"/>
        <v>#REF!</v>
      </c>
      <c r="Q300" s="31" t="e">
        <f t="shared" ref="Q300" si="419">Q301</f>
        <v>#REF!</v>
      </c>
      <c r="R300" s="31" t="e">
        <f>R301</f>
        <v>#REF!</v>
      </c>
      <c r="S300" s="31" t="e">
        <f t="shared" ref="S300" si="420">S301</f>
        <v>#REF!</v>
      </c>
      <c r="T300" s="59" t="e">
        <f t="shared" si="365"/>
        <v>#REF!</v>
      </c>
      <c r="U300" s="31" t="e">
        <f t="shared" ref="U300:X300" si="421">U301</f>
        <v>#REF!</v>
      </c>
      <c r="V300" s="31" t="e">
        <f>V301</f>
        <v>#REF!</v>
      </c>
      <c r="W300" s="31" t="e">
        <f t="shared" si="421"/>
        <v>#REF!</v>
      </c>
      <c r="X300" s="31" t="e">
        <f t="shared" si="421"/>
        <v>#REF!</v>
      </c>
    </row>
    <row r="301" spans="1:24">
      <c r="A301" s="29" t="s">
        <v>206</v>
      </c>
      <c r="B301" s="30" t="s">
        <v>603</v>
      </c>
      <c r="C301" s="30" t="s">
        <v>52</v>
      </c>
      <c r="D301" s="30" t="s">
        <v>208</v>
      </c>
      <c r="E301" s="30"/>
      <c r="F301" s="31">
        <v>300</v>
      </c>
      <c r="G301" s="31" t="e">
        <f t="shared" ref="G301" si="422">G302+G314</f>
        <v>#REF!</v>
      </c>
      <c r="H301" s="58" t="e">
        <f t="shared" si="414"/>
        <v>#REF!</v>
      </c>
      <c r="I301" s="31" t="e">
        <f t="shared" ref="I301:K301" si="423">I302+I314</f>
        <v>#REF!</v>
      </c>
      <c r="J301" s="31" t="e">
        <f t="shared" si="423"/>
        <v>#REF!</v>
      </c>
      <c r="K301" s="31" t="e">
        <f t="shared" si="423"/>
        <v>#REF!</v>
      </c>
      <c r="L301" s="59" t="e">
        <f t="shared" si="363"/>
        <v>#REF!</v>
      </c>
      <c r="M301" s="31" t="e">
        <f t="shared" ref="M301" si="424">M302+M314</f>
        <v>#REF!</v>
      </c>
      <c r="N301" s="31" t="e">
        <f>N302+N314</f>
        <v>#REF!</v>
      </c>
      <c r="O301" s="31" t="e">
        <f t="shared" ref="O301" si="425">O302+O314</f>
        <v>#REF!</v>
      </c>
      <c r="P301" s="58" t="e">
        <f t="shared" si="364"/>
        <v>#REF!</v>
      </c>
      <c r="Q301" s="31" t="e">
        <f t="shared" ref="Q301" si="426">Q302+Q314</f>
        <v>#REF!</v>
      </c>
      <c r="R301" s="31" t="e">
        <f>R302+R314</f>
        <v>#REF!</v>
      </c>
      <c r="S301" s="31" t="e">
        <f t="shared" ref="S301" si="427">S302+S314</f>
        <v>#REF!</v>
      </c>
      <c r="T301" s="59" t="e">
        <f t="shared" si="365"/>
        <v>#REF!</v>
      </c>
      <c r="U301" s="31" t="e">
        <f t="shared" ref="U301" si="428">U302+U314</f>
        <v>#REF!</v>
      </c>
      <c r="V301" s="31" t="e">
        <f>V302+V314</f>
        <v>#REF!</v>
      </c>
      <c r="W301" s="31" t="e">
        <f t="shared" ref="W301:X301" si="429">W302+W314</f>
        <v>#REF!</v>
      </c>
      <c r="X301" s="31" t="e">
        <f t="shared" si="429"/>
        <v>#REF!</v>
      </c>
    </row>
    <row r="302" spans="1:24">
      <c r="A302" s="29" t="s">
        <v>116</v>
      </c>
      <c r="B302" s="30" t="s">
        <v>603</v>
      </c>
      <c r="C302" s="30" t="s">
        <v>52</v>
      </c>
      <c r="D302" s="30" t="s">
        <v>209</v>
      </c>
      <c r="E302" s="30"/>
      <c r="F302" s="31">
        <v>300</v>
      </c>
      <c r="G302" s="31" t="e">
        <f t="shared" ref="G302" si="430">G303+G305+G307+G309+G311</f>
        <v>#REF!</v>
      </c>
      <c r="H302" s="58" t="e">
        <f t="shared" si="414"/>
        <v>#REF!</v>
      </c>
      <c r="I302" s="31" t="e">
        <f t="shared" ref="I302:K302" si="431">I303+I305+I307+I309+I311</f>
        <v>#REF!</v>
      </c>
      <c r="J302" s="31" t="e">
        <f t="shared" si="431"/>
        <v>#REF!</v>
      </c>
      <c r="K302" s="31" t="e">
        <f t="shared" si="431"/>
        <v>#REF!</v>
      </c>
      <c r="L302" s="59" t="e">
        <f t="shared" si="363"/>
        <v>#REF!</v>
      </c>
      <c r="M302" s="31" t="e">
        <f t="shared" ref="M302" si="432">M303+M305+M307+M309+M311</f>
        <v>#REF!</v>
      </c>
      <c r="N302" s="31" t="e">
        <f>N303+N305+N307+N309+N311</f>
        <v>#REF!</v>
      </c>
      <c r="O302" s="31" t="e">
        <f t="shared" ref="O302" si="433">O303+O305+O307+O309+O311</f>
        <v>#REF!</v>
      </c>
      <c r="P302" s="58" t="e">
        <f t="shared" si="364"/>
        <v>#REF!</v>
      </c>
      <c r="Q302" s="31" t="e">
        <f t="shared" ref="Q302" si="434">Q303+Q305+Q307+Q309+Q311</f>
        <v>#REF!</v>
      </c>
      <c r="R302" s="31" t="e">
        <f>R303+R305+R307+R309+R311</f>
        <v>#REF!</v>
      </c>
      <c r="S302" s="31" t="e">
        <f t="shared" ref="S302" si="435">S303+S305+S307+S309+S311</f>
        <v>#REF!</v>
      </c>
      <c r="T302" s="59" t="e">
        <f t="shared" si="365"/>
        <v>#REF!</v>
      </c>
      <c r="U302" s="31" t="e">
        <f t="shared" ref="U302" si="436">U303+U305+U307+U309+U311</f>
        <v>#REF!</v>
      </c>
      <c r="V302" s="31" t="e">
        <f>V303+V305+V307+V309+V311</f>
        <v>#REF!</v>
      </c>
      <c r="W302" s="31" t="e">
        <f t="shared" ref="W302:X302" si="437">W303+W305+W307+W309+W311</f>
        <v>#REF!</v>
      </c>
      <c r="X302" s="31" t="e">
        <f t="shared" si="437"/>
        <v>#REF!</v>
      </c>
    </row>
    <row r="303" spans="1:24">
      <c r="A303" s="29" t="s">
        <v>128</v>
      </c>
      <c r="B303" s="30" t="s">
        <v>603</v>
      </c>
      <c r="C303" s="30" t="s">
        <v>52</v>
      </c>
      <c r="D303" s="30" t="s">
        <v>210</v>
      </c>
      <c r="E303" s="30"/>
      <c r="F303" s="31">
        <v>300</v>
      </c>
      <c r="G303" s="31">
        <f t="shared" si="416"/>
        <v>0</v>
      </c>
      <c r="H303" s="58">
        <f t="shared" si="414"/>
        <v>0</v>
      </c>
      <c r="I303" s="31">
        <f t="shared" ref="I303" si="438">I304</f>
        <v>0</v>
      </c>
      <c r="J303" s="31">
        <f t="shared" si="416"/>
        <v>300</v>
      </c>
      <c r="K303" s="31">
        <f t="shared" si="416"/>
        <v>0</v>
      </c>
      <c r="L303" s="59">
        <f t="shared" si="363"/>
        <v>0</v>
      </c>
      <c r="M303" s="31">
        <f t="shared" ref="M303:S303" si="439">M304</f>
        <v>0</v>
      </c>
      <c r="N303" s="31">
        <f t="shared" si="439"/>
        <v>300</v>
      </c>
      <c r="O303" s="31">
        <f t="shared" si="439"/>
        <v>0</v>
      </c>
      <c r="P303" s="58">
        <f t="shared" si="364"/>
        <v>0</v>
      </c>
      <c r="Q303" s="31">
        <f t="shared" ref="Q303" si="440">Q304</f>
        <v>0</v>
      </c>
      <c r="R303" s="31">
        <f t="shared" si="439"/>
        <v>300</v>
      </c>
      <c r="S303" s="31">
        <f t="shared" si="439"/>
        <v>0</v>
      </c>
      <c r="T303" s="59">
        <f t="shared" si="365"/>
        <v>0</v>
      </c>
      <c r="U303" s="31">
        <f t="shared" ref="U303:X303" si="441">U304</f>
        <v>0</v>
      </c>
      <c r="V303" s="31">
        <f t="shared" si="441"/>
        <v>300</v>
      </c>
      <c r="W303" s="31">
        <f t="shared" si="441"/>
        <v>0</v>
      </c>
      <c r="X303" s="31">
        <f t="shared" si="441"/>
        <v>300</v>
      </c>
    </row>
    <row r="304" spans="1:24">
      <c r="A304" s="32" t="s">
        <v>211</v>
      </c>
      <c r="B304" s="33" t="s">
        <v>603</v>
      </c>
      <c r="C304" s="33" t="s">
        <v>52</v>
      </c>
      <c r="D304" s="33" t="s">
        <v>210</v>
      </c>
      <c r="E304" s="33" t="s">
        <v>212</v>
      </c>
      <c r="F304" s="22">
        <v>300</v>
      </c>
      <c r="G304" s="22"/>
      <c r="H304" s="60">
        <f t="shared" si="414"/>
        <v>0</v>
      </c>
      <c r="I304" s="22"/>
      <c r="J304" s="22">
        <f>F304+I304</f>
        <v>300</v>
      </c>
      <c r="K304" s="22"/>
      <c r="L304" s="61">
        <f t="shared" si="363"/>
        <v>0</v>
      </c>
      <c r="M304" s="22"/>
      <c r="N304" s="22">
        <f>F304+I304+M304</f>
        <v>300</v>
      </c>
      <c r="O304" s="22"/>
      <c r="P304" s="60">
        <f t="shared" si="364"/>
        <v>0</v>
      </c>
      <c r="Q304" s="22"/>
      <c r="R304" s="22">
        <f>J304+M304+Q304</f>
        <v>300</v>
      </c>
      <c r="S304" s="22"/>
      <c r="T304" s="61">
        <f t="shared" si="365"/>
        <v>0</v>
      </c>
      <c r="U304" s="22"/>
      <c r="V304" s="22">
        <f>N304+Q304+U304</f>
        <v>300</v>
      </c>
      <c r="W304" s="22"/>
      <c r="X304" s="22">
        <f>V304+W304</f>
        <v>300</v>
      </c>
    </row>
    <row r="305" spans="1:24" ht="25.5">
      <c r="A305" s="29" t="s">
        <v>346</v>
      </c>
      <c r="B305" s="30" t="s">
        <v>603</v>
      </c>
      <c r="C305" s="30" t="s">
        <v>52</v>
      </c>
      <c r="D305" s="30" t="s">
        <v>347</v>
      </c>
      <c r="E305" s="30"/>
      <c r="F305" s="31">
        <v>70911.5</v>
      </c>
      <c r="G305" s="31" t="e">
        <f t="shared" ref="G305" si="442">G306</f>
        <v>#REF!</v>
      </c>
      <c r="H305" s="58" t="e">
        <f t="shared" si="414"/>
        <v>#REF!</v>
      </c>
      <c r="I305" s="31" t="e">
        <f t="shared" ref="I305:K305" si="443">I306</f>
        <v>#REF!</v>
      </c>
      <c r="J305" s="31" t="e">
        <f t="shared" si="443"/>
        <v>#REF!</v>
      </c>
      <c r="K305" s="31" t="e">
        <f t="shared" si="443"/>
        <v>#REF!</v>
      </c>
      <c r="L305" s="59" t="e">
        <f t="shared" si="363"/>
        <v>#REF!</v>
      </c>
      <c r="M305" s="31" t="e">
        <f t="shared" ref="M305" si="444">M306</f>
        <v>#REF!</v>
      </c>
      <c r="N305" s="31" t="e">
        <f>N306</f>
        <v>#REF!</v>
      </c>
      <c r="O305" s="31" t="e">
        <f t="shared" ref="O305" si="445">O306</f>
        <v>#REF!</v>
      </c>
      <c r="P305" s="58" t="e">
        <f t="shared" si="364"/>
        <v>#REF!</v>
      </c>
      <c r="Q305" s="31" t="e">
        <f t="shared" ref="Q305" si="446">Q306</f>
        <v>#REF!</v>
      </c>
      <c r="R305" s="31" t="e">
        <f>R306</f>
        <v>#REF!</v>
      </c>
      <c r="S305" s="31" t="e">
        <f t="shared" ref="S305" si="447">S306</f>
        <v>#REF!</v>
      </c>
      <c r="T305" s="59" t="e">
        <f t="shared" si="365"/>
        <v>#REF!</v>
      </c>
      <c r="U305" s="31" t="e">
        <f t="shared" ref="U305:X305" si="448">U306</f>
        <v>#REF!</v>
      </c>
      <c r="V305" s="31" t="e">
        <f>V306</f>
        <v>#REF!</v>
      </c>
      <c r="W305" s="31" t="e">
        <f t="shared" si="448"/>
        <v>#REF!</v>
      </c>
      <c r="X305" s="31" t="e">
        <f t="shared" si="448"/>
        <v>#REF!</v>
      </c>
    </row>
    <row r="306" spans="1:24">
      <c r="A306" s="29" t="s">
        <v>376</v>
      </c>
      <c r="B306" s="30" t="s">
        <v>603</v>
      </c>
      <c r="C306" s="30" t="s">
        <v>52</v>
      </c>
      <c r="D306" s="30" t="s">
        <v>377</v>
      </c>
      <c r="E306" s="30"/>
      <c r="F306" s="31">
        <v>70911.5</v>
      </c>
      <c r="G306" s="31" t="e">
        <f>G307+G316</f>
        <v>#REF!</v>
      </c>
      <c r="H306" s="58" t="e">
        <f t="shared" si="414"/>
        <v>#REF!</v>
      </c>
      <c r="I306" s="31" t="e">
        <f>I307+I316</f>
        <v>#REF!</v>
      </c>
      <c r="J306" s="31" t="e">
        <f>J307+J316</f>
        <v>#REF!</v>
      </c>
      <c r="K306" s="31" t="e">
        <f>K307+K316</f>
        <v>#REF!</v>
      </c>
      <c r="L306" s="59" t="e">
        <f t="shared" si="363"/>
        <v>#REF!</v>
      </c>
      <c r="M306" s="31" t="e">
        <f>M307+M316</f>
        <v>#REF!</v>
      </c>
      <c r="N306" s="31" t="e">
        <f>N307+N316</f>
        <v>#REF!</v>
      </c>
      <c r="O306" s="31" t="e">
        <f>O307+O316</f>
        <v>#REF!</v>
      </c>
      <c r="P306" s="58" t="e">
        <f t="shared" si="364"/>
        <v>#REF!</v>
      </c>
      <c r="Q306" s="31" t="e">
        <f>Q307+Q316</f>
        <v>#REF!</v>
      </c>
      <c r="R306" s="31" t="e">
        <f>R307+R316</f>
        <v>#REF!</v>
      </c>
      <c r="S306" s="31" t="e">
        <f>S307+S316</f>
        <v>#REF!</v>
      </c>
      <c r="T306" s="59" t="e">
        <f t="shared" si="365"/>
        <v>#REF!</v>
      </c>
      <c r="U306" s="31" t="e">
        <f>U307+U316</f>
        <v>#REF!</v>
      </c>
      <c r="V306" s="31" t="e">
        <f>V307+V316</f>
        <v>#REF!</v>
      </c>
      <c r="W306" s="31" t="e">
        <f>W307+W316</f>
        <v>#REF!</v>
      </c>
      <c r="X306" s="31" t="e">
        <f>X307+X316</f>
        <v>#REF!</v>
      </c>
    </row>
    <row r="307" spans="1:24">
      <c r="A307" s="29" t="s">
        <v>116</v>
      </c>
      <c r="B307" s="30" t="s">
        <v>603</v>
      </c>
      <c r="C307" s="30" t="s">
        <v>52</v>
      </c>
      <c r="D307" s="30" t="s">
        <v>378</v>
      </c>
      <c r="E307" s="30"/>
      <c r="F307" s="31">
        <v>70831.5</v>
      </c>
      <c r="G307" s="31" t="e">
        <f>G308+G310+G312+G314+#REF!</f>
        <v>#REF!</v>
      </c>
      <c r="H307" s="58" t="e">
        <f t="shared" si="414"/>
        <v>#REF!</v>
      </c>
      <c r="I307" s="31" t="e">
        <f>I308+I310+I312+I314+#REF!</f>
        <v>#REF!</v>
      </c>
      <c r="J307" s="31" t="e">
        <f>J308+J310+J312+J314+#REF!</f>
        <v>#REF!</v>
      </c>
      <c r="K307" s="31" t="e">
        <f>K308+K310+K312+K314+#REF!</f>
        <v>#REF!</v>
      </c>
      <c r="L307" s="59" t="e">
        <f t="shared" si="363"/>
        <v>#REF!</v>
      </c>
      <c r="M307" s="31" t="e">
        <f>M308+M310+M312+M314+#REF!</f>
        <v>#REF!</v>
      </c>
      <c r="N307" s="31" t="e">
        <f>N308+N310+N312+N314+#REF!</f>
        <v>#REF!</v>
      </c>
      <c r="O307" s="31" t="e">
        <f>O308+O310+O312+O314+#REF!</f>
        <v>#REF!</v>
      </c>
      <c r="P307" s="58" t="e">
        <f t="shared" si="364"/>
        <v>#REF!</v>
      </c>
      <c r="Q307" s="31" t="e">
        <f>Q308+Q310+Q312+Q314+#REF!</f>
        <v>#REF!</v>
      </c>
      <c r="R307" s="31" t="e">
        <f>R308+R310+R312+R314+#REF!</f>
        <v>#REF!</v>
      </c>
      <c r="S307" s="31" t="e">
        <f>S308+S310+S312+S314+#REF!</f>
        <v>#REF!</v>
      </c>
      <c r="T307" s="59" t="e">
        <f t="shared" si="365"/>
        <v>#REF!</v>
      </c>
      <c r="U307" s="31" t="e">
        <f>U308+U310+U312+U314+#REF!</f>
        <v>#REF!</v>
      </c>
      <c r="V307" s="31" t="e">
        <f>V308+V310+V312+V314+#REF!</f>
        <v>#REF!</v>
      </c>
      <c r="W307" s="31" t="e">
        <f>W308+W310+W312+W314+#REF!</f>
        <v>#REF!</v>
      </c>
      <c r="X307" s="31" t="e">
        <f>X308+X310+X312+X314+#REF!</f>
        <v>#REF!</v>
      </c>
    </row>
    <row r="308" spans="1:24">
      <c r="A308" s="29" t="s">
        <v>107</v>
      </c>
      <c r="B308" s="30" t="s">
        <v>603</v>
      </c>
      <c r="C308" s="30" t="s">
        <v>52</v>
      </c>
      <c r="D308" s="30" t="s">
        <v>379</v>
      </c>
      <c r="E308" s="30"/>
      <c r="F308" s="31">
        <v>68558.2</v>
      </c>
      <c r="G308" s="31">
        <f t="shared" ref="G308:K308" si="449">G309</f>
        <v>0</v>
      </c>
      <c r="H308" s="58">
        <f t="shared" si="414"/>
        <v>0</v>
      </c>
      <c r="I308" s="31">
        <f t="shared" ref="I308" si="450">I309</f>
        <v>0</v>
      </c>
      <c r="J308" s="31">
        <f t="shared" si="449"/>
        <v>68558.2</v>
      </c>
      <c r="K308" s="31">
        <f t="shared" si="449"/>
        <v>0</v>
      </c>
      <c r="L308" s="59">
        <f t="shared" si="363"/>
        <v>0</v>
      </c>
      <c r="M308" s="31">
        <f t="shared" ref="M308:S308" si="451">M309</f>
        <v>0</v>
      </c>
      <c r="N308" s="31">
        <f t="shared" si="451"/>
        <v>68558.2</v>
      </c>
      <c r="O308" s="31">
        <f t="shared" si="451"/>
        <v>0</v>
      </c>
      <c r="P308" s="58">
        <f t="shared" si="364"/>
        <v>0</v>
      </c>
      <c r="Q308" s="31">
        <f t="shared" ref="Q308" si="452">Q309</f>
        <v>0</v>
      </c>
      <c r="R308" s="31">
        <f t="shared" si="451"/>
        <v>68558.2</v>
      </c>
      <c r="S308" s="31">
        <f t="shared" si="451"/>
        <v>0</v>
      </c>
      <c r="T308" s="59">
        <f t="shared" si="365"/>
        <v>0</v>
      </c>
      <c r="U308" s="31">
        <f t="shared" ref="U308:X308" si="453">U309</f>
        <v>0</v>
      </c>
      <c r="V308" s="31">
        <f t="shared" si="453"/>
        <v>68558.2</v>
      </c>
      <c r="W308" s="31">
        <f t="shared" si="453"/>
        <v>0</v>
      </c>
      <c r="X308" s="31">
        <f t="shared" si="453"/>
        <v>68558.2</v>
      </c>
    </row>
    <row r="309" spans="1:24">
      <c r="A309" s="32" t="s">
        <v>211</v>
      </c>
      <c r="B309" s="33" t="s">
        <v>603</v>
      </c>
      <c r="C309" s="33" t="s">
        <v>52</v>
      </c>
      <c r="D309" s="33" t="s">
        <v>379</v>
      </c>
      <c r="E309" s="33" t="s">
        <v>212</v>
      </c>
      <c r="F309" s="22">
        <v>68558.2</v>
      </c>
      <c r="G309" s="22"/>
      <c r="H309" s="60">
        <f t="shared" si="414"/>
        <v>0</v>
      </c>
      <c r="I309" s="22"/>
      <c r="J309" s="22">
        <f>F309+I309</f>
        <v>68558.2</v>
      </c>
      <c r="K309" s="22"/>
      <c r="L309" s="61">
        <f t="shared" si="363"/>
        <v>0</v>
      </c>
      <c r="M309" s="22"/>
      <c r="N309" s="22">
        <f>F309+I309+M309</f>
        <v>68558.2</v>
      </c>
      <c r="O309" s="22"/>
      <c r="P309" s="60">
        <f t="shared" si="364"/>
        <v>0</v>
      </c>
      <c r="Q309" s="22"/>
      <c r="R309" s="22">
        <f>J309+M309+Q309</f>
        <v>68558.2</v>
      </c>
      <c r="S309" s="22"/>
      <c r="T309" s="61">
        <f t="shared" si="365"/>
        <v>0</v>
      </c>
      <c r="U309" s="22"/>
      <c r="V309" s="22">
        <f>N309+Q309+U309</f>
        <v>68558.2</v>
      </c>
      <c r="W309" s="22"/>
      <c r="X309" s="22">
        <f>V309+W309</f>
        <v>68558.2</v>
      </c>
    </row>
    <row r="310" spans="1:24">
      <c r="A310" s="29" t="s">
        <v>119</v>
      </c>
      <c r="B310" s="30" t="s">
        <v>603</v>
      </c>
      <c r="C310" s="30" t="s">
        <v>52</v>
      </c>
      <c r="D310" s="30" t="s">
        <v>380</v>
      </c>
      <c r="E310" s="30"/>
      <c r="F310" s="31">
        <v>1731.7</v>
      </c>
      <c r="G310" s="31">
        <f t="shared" ref="G310:K310" si="454">G311</f>
        <v>0</v>
      </c>
      <c r="H310" s="58">
        <f t="shared" si="414"/>
        <v>0</v>
      </c>
      <c r="I310" s="31">
        <f t="shared" ref="I310" si="455">I311</f>
        <v>0</v>
      </c>
      <c r="J310" s="31">
        <f t="shared" si="454"/>
        <v>1731.7</v>
      </c>
      <c r="K310" s="31">
        <f t="shared" si="454"/>
        <v>0</v>
      </c>
      <c r="L310" s="59">
        <f t="shared" si="363"/>
        <v>0</v>
      </c>
      <c r="M310" s="31">
        <f t="shared" ref="M310:S310" si="456">M311</f>
        <v>0</v>
      </c>
      <c r="N310" s="31">
        <f t="shared" si="456"/>
        <v>1731.7</v>
      </c>
      <c r="O310" s="31">
        <f t="shared" si="456"/>
        <v>0</v>
      </c>
      <c r="P310" s="58">
        <f t="shared" si="364"/>
        <v>0</v>
      </c>
      <c r="Q310" s="31">
        <f t="shared" ref="Q310" si="457">Q311</f>
        <v>0</v>
      </c>
      <c r="R310" s="31">
        <f t="shared" si="456"/>
        <v>1731.7</v>
      </c>
      <c r="S310" s="31">
        <f t="shared" si="456"/>
        <v>0</v>
      </c>
      <c r="T310" s="59">
        <f t="shared" si="365"/>
        <v>0</v>
      </c>
      <c r="U310" s="31">
        <f t="shared" ref="U310:X310" si="458">U311</f>
        <v>0</v>
      </c>
      <c r="V310" s="31">
        <f t="shared" si="458"/>
        <v>1731.7</v>
      </c>
      <c r="W310" s="31">
        <f t="shared" si="458"/>
        <v>0</v>
      </c>
      <c r="X310" s="31">
        <f t="shared" si="458"/>
        <v>1731.7</v>
      </c>
    </row>
    <row r="311" spans="1:24">
      <c r="A311" s="32" t="s">
        <v>211</v>
      </c>
      <c r="B311" s="33" t="s">
        <v>603</v>
      </c>
      <c r="C311" s="33" t="s">
        <v>52</v>
      </c>
      <c r="D311" s="33" t="s">
        <v>380</v>
      </c>
      <c r="E311" s="33" t="s">
        <v>212</v>
      </c>
      <c r="F311" s="22">
        <v>1731.7</v>
      </c>
      <c r="G311" s="22"/>
      <c r="H311" s="60">
        <f t="shared" si="414"/>
        <v>0</v>
      </c>
      <c r="I311" s="22"/>
      <c r="J311" s="22">
        <f>F311+I311</f>
        <v>1731.7</v>
      </c>
      <c r="K311" s="22"/>
      <c r="L311" s="61">
        <f t="shared" si="363"/>
        <v>0</v>
      </c>
      <c r="M311" s="22"/>
      <c r="N311" s="22">
        <f>F311+I311+M311</f>
        <v>1731.7</v>
      </c>
      <c r="O311" s="22"/>
      <c r="P311" s="60">
        <f t="shared" si="364"/>
        <v>0</v>
      </c>
      <c r="Q311" s="22"/>
      <c r="R311" s="22">
        <f>J311+M311+Q311</f>
        <v>1731.7</v>
      </c>
      <c r="S311" s="22"/>
      <c r="T311" s="61">
        <f t="shared" si="365"/>
        <v>0</v>
      </c>
      <c r="U311" s="22"/>
      <c r="V311" s="22">
        <f>N311+Q311+U311</f>
        <v>1731.7</v>
      </c>
      <c r="W311" s="22"/>
      <c r="X311" s="22">
        <f>V311+W311</f>
        <v>1731.7</v>
      </c>
    </row>
    <row r="312" spans="1:24">
      <c r="A312" s="29" t="s">
        <v>112</v>
      </c>
      <c r="B312" s="30" t="s">
        <v>603</v>
      </c>
      <c r="C312" s="30" t="s">
        <v>52</v>
      </c>
      <c r="D312" s="30" t="s">
        <v>381</v>
      </c>
      <c r="E312" s="30"/>
      <c r="F312" s="31">
        <v>451.6</v>
      </c>
      <c r="G312" s="31">
        <f t="shared" ref="G312:K312" si="459">G313</f>
        <v>0</v>
      </c>
      <c r="H312" s="58">
        <f t="shared" si="414"/>
        <v>0</v>
      </c>
      <c r="I312" s="31">
        <f t="shared" ref="I312" si="460">I313</f>
        <v>0</v>
      </c>
      <c r="J312" s="31">
        <f t="shared" si="459"/>
        <v>451.6</v>
      </c>
      <c r="K312" s="31">
        <f t="shared" si="459"/>
        <v>0</v>
      </c>
      <c r="L312" s="59">
        <f t="shared" si="363"/>
        <v>0</v>
      </c>
      <c r="M312" s="31">
        <f t="shared" ref="M312:S312" si="461">M313</f>
        <v>0</v>
      </c>
      <c r="N312" s="31">
        <f t="shared" si="461"/>
        <v>451.6</v>
      </c>
      <c r="O312" s="31">
        <f t="shared" si="461"/>
        <v>0</v>
      </c>
      <c r="P312" s="58">
        <f t="shared" si="364"/>
        <v>0</v>
      </c>
      <c r="Q312" s="31">
        <f t="shared" ref="Q312" si="462">Q313</f>
        <v>0</v>
      </c>
      <c r="R312" s="31">
        <f t="shared" si="461"/>
        <v>451.6</v>
      </c>
      <c r="S312" s="31">
        <f t="shared" si="461"/>
        <v>0</v>
      </c>
      <c r="T312" s="59">
        <f t="shared" si="365"/>
        <v>0</v>
      </c>
      <c r="U312" s="31">
        <f t="shared" ref="U312:X312" si="463">U313</f>
        <v>0</v>
      </c>
      <c r="V312" s="31">
        <f t="shared" si="463"/>
        <v>451.6</v>
      </c>
      <c r="W312" s="31">
        <f t="shared" si="463"/>
        <v>0</v>
      </c>
      <c r="X312" s="31">
        <f t="shared" si="463"/>
        <v>451.6</v>
      </c>
    </row>
    <row r="313" spans="1:24">
      <c r="A313" s="32" t="s">
        <v>211</v>
      </c>
      <c r="B313" s="33" t="s">
        <v>603</v>
      </c>
      <c r="C313" s="33" t="s">
        <v>52</v>
      </c>
      <c r="D313" s="33" t="s">
        <v>381</v>
      </c>
      <c r="E313" s="33" t="s">
        <v>212</v>
      </c>
      <c r="F313" s="22">
        <v>451.6</v>
      </c>
      <c r="G313" s="22"/>
      <c r="H313" s="60">
        <f t="shared" si="414"/>
        <v>0</v>
      </c>
      <c r="I313" s="22"/>
      <c r="J313" s="22">
        <f>F313+I313</f>
        <v>451.6</v>
      </c>
      <c r="K313" s="22"/>
      <c r="L313" s="61">
        <f t="shared" si="363"/>
        <v>0</v>
      </c>
      <c r="M313" s="22"/>
      <c r="N313" s="22">
        <f>F313+I313+M313</f>
        <v>451.6</v>
      </c>
      <c r="O313" s="22"/>
      <c r="P313" s="60">
        <f t="shared" si="364"/>
        <v>0</v>
      </c>
      <c r="Q313" s="22"/>
      <c r="R313" s="22">
        <f>J313+M313+Q313</f>
        <v>451.6</v>
      </c>
      <c r="S313" s="22"/>
      <c r="T313" s="61">
        <f t="shared" si="365"/>
        <v>0</v>
      </c>
      <c r="U313" s="22"/>
      <c r="V313" s="22">
        <f>N313+Q313+U313</f>
        <v>451.6</v>
      </c>
      <c r="W313" s="22"/>
      <c r="X313" s="22">
        <f>V313+W313</f>
        <v>451.6</v>
      </c>
    </row>
    <row r="314" spans="1:24" ht="25.5">
      <c r="A314" s="29" t="s">
        <v>244</v>
      </c>
      <c r="B314" s="30" t="s">
        <v>603</v>
      </c>
      <c r="C314" s="30" t="s">
        <v>52</v>
      </c>
      <c r="D314" s="30" t="s">
        <v>382</v>
      </c>
      <c r="E314" s="30"/>
      <c r="F314" s="31">
        <v>90</v>
      </c>
      <c r="G314" s="31">
        <f t="shared" ref="G314:K314" si="464">G315</f>
        <v>0</v>
      </c>
      <c r="H314" s="58">
        <f t="shared" si="414"/>
        <v>0</v>
      </c>
      <c r="I314" s="31">
        <f t="shared" ref="I314" si="465">I315</f>
        <v>0</v>
      </c>
      <c r="J314" s="31">
        <f t="shared" si="464"/>
        <v>90</v>
      </c>
      <c r="K314" s="31">
        <f t="shared" si="464"/>
        <v>0</v>
      </c>
      <c r="L314" s="59">
        <f t="shared" si="363"/>
        <v>0</v>
      </c>
      <c r="M314" s="31">
        <f t="shared" ref="M314:S314" si="466">M315</f>
        <v>0</v>
      </c>
      <c r="N314" s="31">
        <f t="shared" si="466"/>
        <v>90</v>
      </c>
      <c r="O314" s="31">
        <f t="shared" si="466"/>
        <v>0</v>
      </c>
      <c r="P314" s="58">
        <f t="shared" si="364"/>
        <v>0</v>
      </c>
      <c r="Q314" s="31">
        <f t="shared" ref="Q314" si="467">Q315</f>
        <v>0</v>
      </c>
      <c r="R314" s="31">
        <f t="shared" si="466"/>
        <v>90</v>
      </c>
      <c r="S314" s="31">
        <f t="shared" si="466"/>
        <v>0</v>
      </c>
      <c r="T314" s="59">
        <f t="shared" si="365"/>
        <v>0</v>
      </c>
      <c r="U314" s="31">
        <f t="shared" ref="U314:X314" si="468">U315</f>
        <v>0</v>
      </c>
      <c r="V314" s="31">
        <f t="shared" si="468"/>
        <v>90</v>
      </c>
      <c r="W314" s="31">
        <f t="shared" si="468"/>
        <v>0</v>
      </c>
      <c r="X314" s="31">
        <f t="shared" si="468"/>
        <v>90</v>
      </c>
    </row>
    <row r="315" spans="1:24">
      <c r="A315" s="32" t="s">
        <v>211</v>
      </c>
      <c r="B315" s="33" t="s">
        <v>603</v>
      </c>
      <c r="C315" s="33" t="s">
        <v>52</v>
      </c>
      <c r="D315" s="33" t="s">
        <v>382</v>
      </c>
      <c r="E315" s="33" t="s">
        <v>212</v>
      </c>
      <c r="F315" s="22">
        <v>90</v>
      </c>
      <c r="G315" s="22"/>
      <c r="H315" s="60">
        <f t="shared" si="414"/>
        <v>0</v>
      </c>
      <c r="I315" s="22"/>
      <c r="J315" s="22">
        <f>F315+I315</f>
        <v>90</v>
      </c>
      <c r="K315" s="22"/>
      <c r="L315" s="61">
        <f t="shared" si="363"/>
        <v>0</v>
      </c>
      <c r="M315" s="22"/>
      <c r="N315" s="22">
        <f>F315+I315+M315</f>
        <v>90</v>
      </c>
      <c r="O315" s="22"/>
      <c r="P315" s="60">
        <f t="shared" si="364"/>
        <v>0</v>
      </c>
      <c r="Q315" s="22"/>
      <c r="R315" s="22">
        <f>J315+M315+Q315</f>
        <v>90</v>
      </c>
      <c r="S315" s="22"/>
      <c r="T315" s="61">
        <f t="shared" si="365"/>
        <v>0</v>
      </c>
      <c r="U315" s="22"/>
      <c r="V315" s="22">
        <f>N315+Q315+U315</f>
        <v>90</v>
      </c>
      <c r="W315" s="22"/>
      <c r="X315" s="22">
        <f>V315+W315</f>
        <v>90</v>
      </c>
    </row>
    <row r="316" spans="1:24">
      <c r="A316" s="29" t="s">
        <v>124</v>
      </c>
      <c r="B316" s="30" t="s">
        <v>603</v>
      </c>
      <c r="C316" s="30" t="s">
        <v>52</v>
      </c>
      <c r="D316" s="30" t="s">
        <v>383</v>
      </c>
      <c r="E316" s="30"/>
      <c r="F316" s="31">
        <v>80</v>
      </c>
      <c r="G316" s="31">
        <f t="shared" ref="G316:K317" si="469">G317</f>
        <v>0</v>
      </c>
      <c r="H316" s="58">
        <f t="shared" si="414"/>
        <v>0</v>
      </c>
      <c r="I316" s="31">
        <f t="shared" ref="I316:I317" si="470">I317</f>
        <v>0</v>
      </c>
      <c r="J316" s="31">
        <f t="shared" si="469"/>
        <v>80</v>
      </c>
      <c r="K316" s="31">
        <f t="shared" si="469"/>
        <v>0</v>
      </c>
      <c r="L316" s="59">
        <f t="shared" si="363"/>
        <v>0</v>
      </c>
      <c r="M316" s="31">
        <f t="shared" ref="M316:S317" si="471">M317</f>
        <v>0</v>
      </c>
      <c r="N316" s="31">
        <f t="shared" si="471"/>
        <v>80</v>
      </c>
      <c r="O316" s="31">
        <f t="shared" si="471"/>
        <v>0</v>
      </c>
      <c r="P316" s="58">
        <f t="shared" si="364"/>
        <v>0</v>
      </c>
      <c r="Q316" s="31">
        <f t="shared" ref="Q316:Q317" si="472">Q317</f>
        <v>0</v>
      </c>
      <c r="R316" s="31">
        <f t="shared" si="471"/>
        <v>80</v>
      </c>
      <c r="S316" s="31">
        <f t="shared" si="471"/>
        <v>0</v>
      </c>
      <c r="T316" s="59">
        <f t="shared" si="365"/>
        <v>0</v>
      </c>
      <c r="U316" s="31">
        <f t="shared" ref="U316:X317" si="473">U317</f>
        <v>0</v>
      </c>
      <c r="V316" s="31">
        <f t="shared" si="473"/>
        <v>80</v>
      </c>
      <c r="W316" s="31">
        <f t="shared" si="473"/>
        <v>0</v>
      </c>
      <c r="X316" s="31">
        <f t="shared" si="473"/>
        <v>80</v>
      </c>
    </row>
    <row r="317" spans="1:24" ht="25.5">
      <c r="A317" s="29" t="s">
        <v>130</v>
      </c>
      <c r="B317" s="30" t="s">
        <v>603</v>
      </c>
      <c r="C317" s="30" t="s">
        <v>52</v>
      </c>
      <c r="D317" s="30" t="s">
        <v>384</v>
      </c>
      <c r="E317" s="30"/>
      <c r="F317" s="31">
        <v>80</v>
      </c>
      <c r="G317" s="31">
        <f t="shared" si="469"/>
        <v>0</v>
      </c>
      <c r="H317" s="58">
        <f t="shared" si="414"/>
        <v>0</v>
      </c>
      <c r="I317" s="31">
        <f t="shared" si="470"/>
        <v>0</v>
      </c>
      <c r="J317" s="31">
        <f t="shared" si="469"/>
        <v>80</v>
      </c>
      <c r="K317" s="31">
        <f t="shared" si="469"/>
        <v>0</v>
      </c>
      <c r="L317" s="59">
        <f t="shared" si="363"/>
        <v>0</v>
      </c>
      <c r="M317" s="31">
        <f t="shared" si="471"/>
        <v>0</v>
      </c>
      <c r="N317" s="31">
        <f t="shared" si="471"/>
        <v>80</v>
      </c>
      <c r="O317" s="31">
        <f t="shared" si="471"/>
        <v>0</v>
      </c>
      <c r="P317" s="58">
        <f t="shared" si="364"/>
        <v>0</v>
      </c>
      <c r="Q317" s="31">
        <f t="shared" si="472"/>
        <v>0</v>
      </c>
      <c r="R317" s="31">
        <f t="shared" si="471"/>
        <v>80</v>
      </c>
      <c r="S317" s="31">
        <f t="shared" si="471"/>
        <v>0</v>
      </c>
      <c r="T317" s="59">
        <f t="shared" si="365"/>
        <v>0</v>
      </c>
      <c r="U317" s="31">
        <f t="shared" si="473"/>
        <v>0</v>
      </c>
      <c r="V317" s="31">
        <f t="shared" si="473"/>
        <v>80</v>
      </c>
      <c r="W317" s="31">
        <f t="shared" si="473"/>
        <v>0</v>
      </c>
      <c r="X317" s="31">
        <f t="shared" si="473"/>
        <v>80</v>
      </c>
    </row>
    <row r="318" spans="1:24">
      <c r="A318" s="32" t="s">
        <v>211</v>
      </c>
      <c r="B318" s="33" t="s">
        <v>603</v>
      </c>
      <c r="C318" s="33" t="s">
        <v>52</v>
      </c>
      <c r="D318" s="33" t="s">
        <v>384</v>
      </c>
      <c r="E318" s="33" t="s">
        <v>212</v>
      </c>
      <c r="F318" s="22">
        <v>80</v>
      </c>
      <c r="G318" s="22"/>
      <c r="H318" s="60">
        <f t="shared" si="414"/>
        <v>0</v>
      </c>
      <c r="I318" s="22"/>
      <c r="J318" s="22">
        <f>F318+I318</f>
        <v>80</v>
      </c>
      <c r="K318" s="22"/>
      <c r="L318" s="61">
        <f t="shared" si="363"/>
        <v>0</v>
      </c>
      <c r="M318" s="22"/>
      <c r="N318" s="22">
        <f>F318+I318+M318</f>
        <v>80</v>
      </c>
      <c r="O318" s="22"/>
      <c r="P318" s="60">
        <f t="shared" si="364"/>
        <v>0</v>
      </c>
      <c r="Q318" s="22"/>
      <c r="R318" s="22">
        <f>J318+M318+Q318</f>
        <v>80</v>
      </c>
      <c r="S318" s="22"/>
      <c r="T318" s="61">
        <f t="shared" si="365"/>
        <v>0</v>
      </c>
      <c r="U318" s="22"/>
      <c r="V318" s="22">
        <f>N318+Q318+U318</f>
        <v>80</v>
      </c>
      <c r="W318" s="22"/>
      <c r="X318" s="22">
        <f>V318+W318</f>
        <v>80</v>
      </c>
    </row>
    <row r="319" spans="1:24">
      <c r="A319" s="29" t="s">
        <v>55</v>
      </c>
      <c r="B319" s="30" t="s">
        <v>603</v>
      </c>
      <c r="C319" s="30" t="s">
        <v>56</v>
      </c>
      <c r="D319" s="30"/>
      <c r="E319" s="30"/>
      <c r="F319" s="31">
        <v>948.2</v>
      </c>
      <c r="G319" s="31">
        <f t="shared" ref="G319:K319" si="474">G320</f>
        <v>0</v>
      </c>
      <c r="H319" s="58">
        <f t="shared" si="414"/>
        <v>0</v>
      </c>
      <c r="I319" s="31">
        <f t="shared" ref="I319" si="475">I320</f>
        <v>0</v>
      </c>
      <c r="J319" s="31">
        <f t="shared" si="474"/>
        <v>948.2</v>
      </c>
      <c r="K319" s="31">
        <f t="shared" si="474"/>
        <v>0</v>
      </c>
      <c r="L319" s="59">
        <f t="shared" si="363"/>
        <v>0</v>
      </c>
      <c r="M319" s="31">
        <f t="shared" ref="M319:S319" si="476">M320</f>
        <v>0</v>
      </c>
      <c r="N319" s="31">
        <f t="shared" si="476"/>
        <v>948.2</v>
      </c>
      <c r="O319" s="31">
        <f t="shared" si="476"/>
        <v>0</v>
      </c>
      <c r="P319" s="58">
        <f t="shared" si="364"/>
        <v>0</v>
      </c>
      <c r="Q319" s="31">
        <f t="shared" ref="Q319" si="477">Q320</f>
        <v>0</v>
      </c>
      <c r="R319" s="31">
        <f t="shared" si="476"/>
        <v>948.2</v>
      </c>
      <c r="S319" s="31">
        <f t="shared" si="476"/>
        <v>0</v>
      </c>
      <c r="T319" s="59">
        <f t="shared" si="365"/>
        <v>0</v>
      </c>
      <c r="U319" s="31">
        <f t="shared" ref="U319:X319" si="478">U320</f>
        <v>0</v>
      </c>
      <c r="V319" s="31">
        <f t="shared" si="478"/>
        <v>948.2</v>
      </c>
      <c r="W319" s="31">
        <f t="shared" si="478"/>
        <v>0</v>
      </c>
      <c r="X319" s="31">
        <f t="shared" si="478"/>
        <v>948.2</v>
      </c>
    </row>
    <row r="320" spans="1:24">
      <c r="A320" s="29" t="s">
        <v>399</v>
      </c>
      <c r="B320" s="30" t="s">
        <v>603</v>
      </c>
      <c r="C320" s="30" t="s">
        <v>56</v>
      </c>
      <c r="D320" s="30" t="s">
        <v>400</v>
      </c>
      <c r="E320" s="30"/>
      <c r="F320" s="31">
        <v>948.2</v>
      </c>
      <c r="G320" s="31">
        <f t="shared" ref="G320:K320" si="479">G321+G325+G329+G333</f>
        <v>0</v>
      </c>
      <c r="H320" s="58">
        <f t="shared" si="414"/>
        <v>0</v>
      </c>
      <c r="I320" s="31">
        <f t="shared" ref="I320" si="480">I321+I325+I329+I333</f>
        <v>0</v>
      </c>
      <c r="J320" s="31">
        <f t="shared" si="479"/>
        <v>948.2</v>
      </c>
      <c r="K320" s="31">
        <f t="shared" si="479"/>
        <v>0</v>
      </c>
      <c r="L320" s="59">
        <f t="shared" si="363"/>
        <v>0</v>
      </c>
      <c r="M320" s="31">
        <f t="shared" ref="M320:O320" si="481">M321+M325+M329+M333</f>
        <v>0</v>
      </c>
      <c r="N320" s="31">
        <f t="shared" si="481"/>
        <v>948.2</v>
      </c>
      <c r="O320" s="31">
        <f t="shared" si="481"/>
        <v>0</v>
      </c>
      <c r="P320" s="58">
        <f t="shared" si="364"/>
        <v>0</v>
      </c>
      <c r="Q320" s="31">
        <f t="shared" ref="Q320:S320" si="482">Q321+Q325+Q329+Q333</f>
        <v>0</v>
      </c>
      <c r="R320" s="31">
        <f t="shared" si="482"/>
        <v>948.2</v>
      </c>
      <c r="S320" s="31">
        <f t="shared" si="482"/>
        <v>0</v>
      </c>
      <c r="T320" s="59">
        <f t="shared" si="365"/>
        <v>0</v>
      </c>
      <c r="U320" s="31">
        <f t="shared" ref="U320:X320" si="483">U321+U325+U329+U333</f>
        <v>0</v>
      </c>
      <c r="V320" s="31">
        <f t="shared" si="483"/>
        <v>948.2</v>
      </c>
      <c r="W320" s="31">
        <f t="shared" si="483"/>
        <v>0</v>
      </c>
      <c r="X320" s="31">
        <f t="shared" si="483"/>
        <v>948.2</v>
      </c>
    </row>
    <row r="321" spans="1:24">
      <c r="A321" s="29" t="s">
        <v>401</v>
      </c>
      <c r="B321" s="30" t="s">
        <v>603</v>
      </c>
      <c r="C321" s="30" t="s">
        <v>56</v>
      </c>
      <c r="D321" s="30" t="s">
        <v>402</v>
      </c>
      <c r="E321" s="30"/>
      <c r="F321" s="31">
        <v>200</v>
      </c>
      <c r="G321" s="31">
        <f t="shared" ref="G321:K323" si="484">G322</f>
        <v>0</v>
      </c>
      <c r="H321" s="58">
        <f t="shared" si="414"/>
        <v>0</v>
      </c>
      <c r="I321" s="31">
        <f t="shared" ref="I321:I323" si="485">I322</f>
        <v>0</v>
      </c>
      <c r="J321" s="31">
        <f t="shared" si="484"/>
        <v>200</v>
      </c>
      <c r="K321" s="31">
        <f t="shared" si="484"/>
        <v>0</v>
      </c>
      <c r="L321" s="59">
        <f t="shared" si="363"/>
        <v>0</v>
      </c>
      <c r="M321" s="31">
        <f t="shared" ref="M321:S323" si="486">M322</f>
        <v>0</v>
      </c>
      <c r="N321" s="31">
        <f t="shared" si="486"/>
        <v>200</v>
      </c>
      <c r="O321" s="31">
        <f t="shared" si="486"/>
        <v>0</v>
      </c>
      <c r="P321" s="58">
        <f t="shared" si="364"/>
        <v>0</v>
      </c>
      <c r="Q321" s="31">
        <f t="shared" ref="Q321:Q323" si="487">Q322</f>
        <v>0</v>
      </c>
      <c r="R321" s="31">
        <f t="shared" si="486"/>
        <v>200</v>
      </c>
      <c r="S321" s="31">
        <f t="shared" si="486"/>
        <v>0</v>
      </c>
      <c r="T321" s="59">
        <f t="shared" si="365"/>
        <v>0</v>
      </c>
      <c r="U321" s="31">
        <f t="shared" ref="U321:X323" si="488">U322</f>
        <v>0</v>
      </c>
      <c r="V321" s="31">
        <f t="shared" si="488"/>
        <v>200</v>
      </c>
      <c r="W321" s="31">
        <f t="shared" si="488"/>
        <v>0</v>
      </c>
      <c r="X321" s="31">
        <f t="shared" si="488"/>
        <v>200</v>
      </c>
    </row>
    <row r="322" spans="1:24">
      <c r="A322" s="29" t="s">
        <v>124</v>
      </c>
      <c r="B322" s="30" t="s">
        <v>603</v>
      </c>
      <c r="C322" s="30" t="s">
        <v>56</v>
      </c>
      <c r="D322" s="30" t="s">
        <v>403</v>
      </c>
      <c r="E322" s="30"/>
      <c r="F322" s="31">
        <v>200</v>
      </c>
      <c r="G322" s="31">
        <f t="shared" si="484"/>
        <v>0</v>
      </c>
      <c r="H322" s="58">
        <f t="shared" si="414"/>
        <v>0</v>
      </c>
      <c r="I322" s="31">
        <f t="shared" si="485"/>
        <v>0</v>
      </c>
      <c r="J322" s="31">
        <f t="shared" si="484"/>
        <v>200</v>
      </c>
      <c r="K322" s="31">
        <f t="shared" si="484"/>
        <v>0</v>
      </c>
      <c r="L322" s="59">
        <f t="shared" si="363"/>
        <v>0</v>
      </c>
      <c r="M322" s="31">
        <f t="shared" si="486"/>
        <v>0</v>
      </c>
      <c r="N322" s="31">
        <f t="shared" si="486"/>
        <v>200</v>
      </c>
      <c r="O322" s="31">
        <f t="shared" si="486"/>
        <v>0</v>
      </c>
      <c r="P322" s="58">
        <f t="shared" si="364"/>
        <v>0</v>
      </c>
      <c r="Q322" s="31">
        <f t="shared" si="487"/>
        <v>0</v>
      </c>
      <c r="R322" s="31">
        <f t="shared" si="486"/>
        <v>200</v>
      </c>
      <c r="S322" s="31">
        <f t="shared" si="486"/>
        <v>0</v>
      </c>
      <c r="T322" s="59">
        <f t="shared" si="365"/>
        <v>0</v>
      </c>
      <c r="U322" s="31">
        <f t="shared" si="488"/>
        <v>0</v>
      </c>
      <c r="V322" s="31">
        <f t="shared" si="488"/>
        <v>200</v>
      </c>
      <c r="W322" s="31">
        <f t="shared" si="488"/>
        <v>0</v>
      </c>
      <c r="X322" s="31">
        <f t="shared" si="488"/>
        <v>200</v>
      </c>
    </row>
    <row r="323" spans="1:24" ht="25.5">
      <c r="A323" s="29" t="s">
        <v>244</v>
      </c>
      <c r="B323" s="30" t="s">
        <v>603</v>
      </c>
      <c r="C323" s="30" t="s">
        <v>56</v>
      </c>
      <c r="D323" s="30" t="s">
        <v>404</v>
      </c>
      <c r="E323" s="30"/>
      <c r="F323" s="31">
        <v>200</v>
      </c>
      <c r="G323" s="31">
        <f t="shared" si="484"/>
        <v>0</v>
      </c>
      <c r="H323" s="58">
        <f t="shared" si="414"/>
        <v>0</v>
      </c>
      <c r="I323" s="31">
        <f t="shared" si="485"/>
        <v>0</v>
      </c>
      <c r="J323" s="31">
        <f t="shared" si="484"/>
        <v>200</v>
      </c>
      <c r="K323" s="31">
        <f t="shared" si="484"/>
        <v>0</v>
      </c>
      <c r="L323" s="59">
        <f t="shared" si="363"/>
        <v>0</v>
      </c>
      <c r="M323" s="31">
        <f t="shared" si="486"/>
        <v>0</v>
      </c>
      <c r="N323" s="31">
        <f t="shared" si="486"/>
        <v>200</v>
      </c>
      <c r="O323" s="31">
        <f t="shared" si="486"/>
        <v>0</v>
      </c>
      <c r="P323" s="58">
        <f t="shared" si="364"/>
        <v>0</v>
      </c>
      <c r="Q323" s="31">
        <f t="shared" si="487"/>
        <v>0</v>
      </c>
      <c r="R323" s="31">
        <f t="shared" si="486"/>
        <v>200</v>
      </c>
      <c r="S323" s="31">
        <f t="shared" si="486"/>
        <v>0</v>
      </c>
      <c r="T323" s="59">
        <f t="shared" si="365"/>
        <v>0</v>
      </c>
      <c r="U323" s="31">
        <f t="shared" si="488"/>
        <v>0</v>
      </c>
      <c r="V323" s="31">
        <f t="shared" si="488"/>
        <v>200</v>
      </c>
      <c r="W323" s="31">
        <f t="shared" si="488"/>
        <v>0</v>
      </c>
      <c r="X323" s="31">
        <f t="shared" si="488"/>
        <v>200</v>
      </c>
    </row>
    <row r="324" spans="1:24">
      <c r="A324" s="32" t="s">
        <v>114</v>
      </c>
      <c r="B324" s="33" t="s">
        <v>603</v>
      </c>
      <c r="C324" s="33" t="s">
        <v>56</v>
      </c>
      <c r="D324" s="33" t="s">
        <v>404</v>
      </c>
      <c r="E324" s="33" t="s">
        <v>115</v>
      </c>
      <c r="F324" s="22">
        <v>200</v>
      </c>
      <c r="G324" s="22"/>
      <c r="H324" s="60">
        <f t="shared" si="414"/>
        <v>0</v>
      </c>
      <c r="I324" s="22"/>
      <c r="J324" s="22">
        <f>F324+I324</f>
        <v>200</v>
      </c>
      <c r="K324" s="22"/>
      <c r="L324" s="61">
        <f t="shared" si="363"/>
        <v>0</v>
      </c>
      <c r="M324" s="22"/>
      <c r="N324" s="22">
        <f>F324+I324+M324</f>
        <v>200</v>
      </c>
      <c r="O324" s="22"/>
      <c r="P324" s="60">
        <f t="shared" si="364"/>
        <v>0</v>
      </c>
      <c r="Q324" s="22"/>
      <c r="R324" s="22">
        <f>J324+M324+Q324</f>
        <v>200</v>
      </c>
      <c r="S324" s="22"/>
      <c r="T324" s="61">
        <f t="shared" si="365"/>
        <v>0</v>
      </c>
      <c r="U324" s="22"/>
      <c r="V324" s="22">
        <f>N324+Q324+U324</f>
        <v>200</v>
      </c>
      <c r="W324" s="22"/>
      <c r="X324" s="22">
        <f>V324+W324</f>
        <v>200</v>
      </c>
    </row>
    <row r="325" spans="1:24">
      <c r="A325" s="29" t="s">
        <v>405</v>
      </c>
      <c r="B325" s="30" t="s">
        <v>603</v>
      </c>
      <c r="C325" s="30" t="s">
        <v>56</v>
      </c>
      <c r="D325" s="30" t="s">
        <v>406</v>
      </c>
      <c r="E325" s="30"/>
      <c r="F325" s="31">
        <v>467.2</v>
      </c>
      <c r="G325" s="31">
        <f t="shared" ref="G325:K327" si="489">G326</f>
        <v>0</v>
      </c>
      <c r="H325" s="58">
        <f t="shared" si="414"/>
        <v>0</v>
      </c>
      <c r="I325" s="31">
        <f t="shared" ref="I325:I327" si="490">I326</f>
        <v>0</v>
      </c>
      <c r="J325" s="31">
        <f t="shared" si="489"/>
        <v>467.2</v>
      </c>
      <c r="K325" s="31">
        <f t="shared" si="489"/>
        <v>0</v>
      </c>
      <c r="L325" s="59">
        <f t="shared" si="363"/>
        <v>0</v>
      </c>
      <c r="M325" s="31">
        <f t="shared" ref="M325:S327" si="491">M326</f>
        <v>0</v>
      </c>
      <c r="N325" s="31">
        <f t="shared" si="491"/>
        <v>467.2</v>
      </c>
      <c r="O325" s="31">
        <f t="shared" si="491"/>
        <v>0</v>
      </c>
      <c r="P325" s="58">
        <f t="shared" si="364"/>
        <v>0</v>
      </c>
      <c r="Q325" s="31">
        <f t="shared" ref="Q325:Q327" si="492">Q326</f>
        <v>0</v>
      </c>
      <c r="R325" s="31">
        <f t="shared" si="491"/>
        <v>467.2</v>
      </c>
      <c r="S325" s="31">
        <f t="shared" si="491"/>
        <v>0</v>
      </c>
      <c r="T325" s="59">
        <f t="shared" si="365"/>
        <v>0</v>
      </c>
      <c r="U325" s="31">
        <f t="shared" ref="U325:X327" si="493">U326</f>
        <v>0</v>
      </c>
      <c r="V325" s="31">
        <f t="shared" si="493"/>
        <v>467.2</v>
      </c>
      <c r="W325" s="31">
        <f t="shared" si="493"/>
        <v>0</v>
      </c>
      <c r="X325" s="31">
        <f t="shared" si="493"/>
        <v>467.2</v>
      </c>
    </row>
    <row r="326" spans="1:24">
      <c r="A326" s="29" t="s">
        <v>124</v>
      </c>
      <c r="B326" s="30" t="s">
        <v>603</v>
      </c>
      <c r="C326" s="30" t="s">
        <v>56</v>
      </c>
      <c r="D326" s="30" t="s">
        <v>407</v>
      </c>
      <c r="E326" s="30"/>
      <c r="F326" s="31">
        <v>467.2</v>
      </c>
      <c r="G326" s="31">
        <f t="shared" si="489"/>
        <v>0</v>
      </c>
      <c r="H326" s="58">
        <f t="shared" si="414"/>
        <v>0</v>
      </c>
      <c r="I326" s="31">
        <f t="shared" si="490"/>
        <v>0</v>
      </c>
      <c r="J326" s="31">
        <f t="shared" si="489"/>
        <v>467.2</v>
      </c>
      <c r="K326" s="31">
        <f t="shared" si="489"/>
        <v>0</v>
      </c>
      <c r="L326" s="59">
        <f t="shared" si="363"/>
        <v>0</v>
      </c>
      <c r="M326" s="31">
        <f t="shared" si="491"/>
        <v>0</v>
      </c>
      <c r="N326" s="31">
        <f t="shared" si="491"/>
        <v>467.2</v>
      </c>
      <c r="O326" s="31">
        <f t="shared" si="491"/>
        <v>0</v>
      </c>
      <c r="P326" s="58">
        <f t="shared" si="364"/>
        <v>0</v>
      </c>
      <c r="Q326" s="31">
        <f t="shared" si="492"/>
        <v>0</v>
      </c>
      <c r="R326" s="31">
        <f t="shared" si="491"/>
        <v>467.2</v>
      </c>
      <c r="S326" s="31">
        <f t="shared" si="491"/>
        <v>0</v>
      </c>
      <c r="T326" s="59">
        <f t="shared" si="365"/>
        <v>0</v>
      </c>
      <c r="U326" s="31">
        <f t="shared" si="493"/>
        <v>0</v>
      </c>
      <c r="V326" s="31">
        <f t="shared" si="493"/>
        <v>467.2</v>
      </c>
      <c r="W326" s="31">
        <f t="shared" si="493"/>
        <v>0</v>
      </c>
      <c r="X326" s="31">
        <f t="shared" si="493"/>
        <v>467.2</v>
      </c>
    </row>
    <row r="327" spans="1:24" ht="25.5">
      <c r="A327" s="29" t="s">
        <v>244</v>
      </c>
      <c r="B327" s="30" t="s">
        <v>603</v>
      </c>
      <c r="C327" s="30" t="s">
        <v>56</v>
      </c>
      <c r="D327" s="30" t="s">
        <v>408</v>
      </c>
      <c r="E327" s="30"/>
      <c r="F327" s="31">
        <v>467.2</v>
      </c>
      <c r="G327" s="31">
        <f t="shared" si="489"/>
        <v>0</v>
      </c>
      <c r="H327" s="58">
        <f t="shared" si="414"/>
        <v>0</v>
      </c>
      <c r="I327" s="31">
        <f t="shared" si="490"/>
        <v>0</v>
      </c>
      <c r="J327" s="31">
        <f t="shared" si="489"/>
        <v>467.2</v>
      </c>
      <c r="K327" s="31">
        <f t="shared" si="489"/>
        <v>0</v>
      </c>
      <c r="L327" s="59">
        <f t="shared" si="363"/>
        <v>0</v>
      </c>
      <c r="M327" s="31">
        <f t="shared" si="491"/>
        <v>0</v>
      </c>
      <c r="N327" s="31">
        <f t="shared" si="491"/>
        <v>467.2</v>
      </c>
      <c r="O327" s="31">
        <f t="shared" si="491"/>
        <v>0</v>
      </c>
      <c r="P327" s="58">
        <f t="shared" si="364"/>
        <v>0</v>
      </c>
      <c r="Q327" s="31">
        <f t="shared" si="492"/>
        <v>0</v>
      </c>
      <c r="R327" s="31">
        <f t="shared" si="491"/>
        <v>467.2</v>
      </c>
      <c r="S327" s="31">
        <f t="shared" si="491"/>
        <v>0</v>
      </c>
      <c r="T327" s="59">
        <f t="shared" si="365"/>
        <v>0</v>
      </c>
      <c r="U327" s="31">
        <f t="shared" si="493"/>
        <v>0</v>
      </c>
      <c r="V327" s="31">
        <f t="shared" si="493"/>
        <v>467.2</v>
      </c>
      <c r="W327" s="31">
        <f t="shared" si="493"/>
        <v>0</v>
      </c>
      <c r="X327" s="31">
        <f t="shared" si="493"/>
        <v>467.2</v>
      </c>
    </row>
    <row r="328" spans="1:24">
      <c r="A328" s="32" t="s">
        <v>114</v>
      </c>
      <c r="B328" s="33" t="s">
        <v>603</v>
      </c>
      <c r="C328" s="33" t="s">
        <v>56</v>
      </c>
      <c r="D328" s="33" t="s">
        <v>408</v>
      </c>
      <c r="E328" s="33" t="s">
        <v>115</v>
      </c>
      <c r="F328" s="22">
        <v>467.2</v>
      </c>
      <c r="G328" s="22"/>
      <c r="H328" s="60">
        <f t="shared" si="414"/>
        <v>0</v>
      </c>
      <c r="I328" s="22"/>
      <c r="J328" s="22">
        <f>F328+I328</f>
        <v>467.2</v>
      </c>
      <c r="K328" s="22"/>
      <c r="L328" s="61">
        <f t="shared" si="363"/>
        <v>0</v>
      </c>
      <c r="M328" s="22"/>
      <c r="N328" s="22">
        <f>F328+I328+M328</f>
        <v>467.2</v>
      </c>
      <c r="O328" s="22"/>
      <c r="P328" s="60">
        <f t="shared" si="364"/>
        <v>0</v>
      </c>
      <c r="Q328" s="22"/>
      <c r="R328" s="22">
        <f>J328+M328+Q328</f>
        <v>467.2</v>
      </c>
      <c r="S328" s="22"/>
      <c r="T328" s="61">
        <f t="shared" si="365"/>
        <v>0</v>
      </c>
      <c r="U328" s="22"/>
      <c r="V328" s="22">
        <f>N328+Q328+U328</f>
        <v>467.2</v>
      </c>
      <c r="W328" s="22"/>
      <c r="X328" s="22">
        <f>V328+W328</f>
        <v>467.2</v>
      </c>
    </row>
    <row r="329" spans="1:24">
      <c r="A329" s="29" t="s">
        <v>409</v>
      </c>
      <c r="B329" s="30" t="s">
        <v>603</v>
      </c>
      <c r="C329" s="30" t="s">
        <v>56</v>
      </c>
      <c r="D329" s="30" t="s">
        <v>410</v>
      </c>
      <c r="E329" s="30"/>
      <c r="F329" s="31">
        <v>130</v>
      </c>
      <c r="G329" s="31">
        <f t="shared" ref="G329:K331" si="494">G330</f>
        <v>0</v>
      </c>
      <c r="H329" s="58">
        <f t="shared" si="414"/>
        <v>0</v>
      </c>
      <c r="I329" s="31">
        <f t="shared" ref="I329:I331" si="495">I330</f>
        <v>0</v>
      </c>
      <c r="J329" s="31">
        <f t="shared" si="494"/>
        <v>130</v>
      </c>
      <c r="K329" s="31">
        <f t="shared" si="494"/>
        <v>0</v>
      </c>
      <c r="L329" s="59">
        <f t="shared" si="363"/>
        <v>0</v>
      </c>
      <c r="M329" s="31">
        <f t="shared" ref="M329:S331" si="496">M330</f>
        <v>0</v>
      </c>
      <c r="N329" s="31">
        <f t="shared" si="496"/>
        <v>130</v>
      </c>
      <c r="O329" s="31">
        <f t="shared" si="496"/>
        <v>0</v>
      </c>
      <c r="P329" s="58">
        <f t="shared" si="364"/>
        <v>0</v>
      </c>
      <c r="Q329" s="31">
        <f t="shared" ref="Q329:Q331" si="497">Q330</f>
        <v>0</v>
      </c>
      <c r="R329" s="31">
        <f t="shared" si="496"/>
        <v>130</v>
      </c>
      <c r="S329" s="31">
        <f t="shared" si="496"/>
        <v>0</v>
      </c>
      <c r="T329" s="59">
        <f t="shared" si="365"/>
        <v>0</v>
      </c>
      <c r="U329" s="31">
        <f t="shared" ref="U329:X331" si="498">U330</f>
        <v>0</v>
      </c>
      <c r="V329" s="31">
        <f t="shared" si="498"/>
        <v>130</v>
      </c>
      <c r="W329" s="31">
        <f t="shared" si="498"/>
        <v>0</v>
      </c>
      <c r="X329" s="31">
        <f t="shared" si="498"/>
        <v>130</v>
      </c>
    </row>
    <row r="330" spans="1:24">
      <c r="A330" s="29" t="s">
        <v>124</v>
      </c>
      <c r="B330" s="30" t="s">
        <v>603</v>
      </c>
      <c r="C330" s="30" t="s">
        <v>56</v>
      </c>
      <c r="D330" s="30" t="s">
        <v>411</v>
      </c>
      <c r="E330" s="30"/>
      <c r="F330" s="31">
        <v>130</v>
      </c>
      <c r="G330" s="31">
        <f t="shared" si="494"/>
        <v>0</v>
      </c>
      <c r="H330" s="58">
        <f t="shared" si="414"/>
        <v>0</v>
      </c>
      <c r="I330" s="31">
        <f t="shared" si="495"/>
        <v>0</v>
      </c>
      <c r="J330" s="31">
        <f t="shared" si="494"/>
        <v>130</v>
      </c>
      <c r="K330" s="31">
        <f t="shared" si="494"/>
        <v>0</v>
      </c>
      <c r="L330" s="59">
        <f t="shared" si="363"/>
        <v>0</v>
      </c>
      <c r="M330" s="31">
        <f t="shared" si="496"/>
        <v>0</v>
      </c>
      <c r="N330" s="31">
        <f t="shared" si="496"/>
        <v>130</v>
      </c>
      <c r="O330" s="31">
        <f t="shared" si="496"/>
        <v>0</v>
      </c>
      <c r="P330" s="58">
        <f t="shared" si="364"/>
        <v>0</v>
      </c>
      <c r="Q330" s="31">
        <f t="shared" si="497"/>
        <v>0</v>
      </c>
      <c r="R330" s="31">
        <f t="shared" si="496"/>
        <v>130</v>
      </c>
      <c r="S330" s="31">
        <f t="shared" si="496"/>
        <v>0</v>
      </c>
      <c r="T330" s="59">
        <f t="shared" si="365"/>
        <v>0</v>
      </c>
      <c r="U330" s="31">
        <f t="shared" si="498"/>
        <v>0</v>
      </c>
      <c r="V330" s="31">
        <f t="shared" si="498"/>
        <v>130</v>
      </c>
      <c r="W330" s="31">
        <f t="shared" si="498"/>
        <v>0</v>
      </c>
      <c r="X330" s="31">
        <f t="shared" si="498"/>
        <v>130</v>
      </c>
    </row>
    <row r="331" spans="1:24" ht="25.5">
      <c r="A331" s="29" t="s">
        <v>244</v>
      </c>
      <c r="B331" s="30" t="s">
        <v>603</v>
      </c>
      <c r="C331" s="30" t="s">
        <v>56</v>
      </c>
      <c r="D331" s="30" t="s">
        <v>412</v>
      </c>
      <c r="E331" s="30"/>
      <c r="F331" s="31">
        <v>130</v>
      </c>
      <c r="G331" s="31">
        <f t="shared" si="494"/>
        <v>0</v>
      </c>
      <c r="H331" s="58">
        <f t="shared" si="414"/>
        <v>0</v>
      </c>
      <c r="I331" s="31">
        <f t="shared" si="495"/>
        <v>0</v>
      </c>
      <c r="J331" s="31">
        <f t="shared" si="494"/>
        <v>130</v>
      </c>
      <c r="K331" s="31">
        <f t="shared" si="494"/>
        <v>0</v>
      </c>
      <c r="L331" s="59">
        <f t="shared" si="363"/>
        <v>0</v>
      </c>
      <c r="M331" s="31">
        <f t="shared" si="496"/>
        <v>0</v>
      </c>
      <c r="N331" s="31">
        <f t="shared" si="496"/>
        <v>130</v>
      </c>
      <c r="O331" s="31">
        <f t="shared" si="496"/>
        <v>0</v>
      </c>
      <c r="P331" s="58">
        <f t="shared" si="364"/>
        <v>0</v>
      </c>
      <c r="Q331" s="31">
        <f t="shared" si="497"/>
        <v>0</v>
      </c>
      <c r="R331" s="31">
        <f t="shared" si="496"/>
        <v>130</v>
      </c>
      <c r="S331" s="31">
        <f t="shared" si="496"/>
        <v>0</v>
      </c>
      <c r="T331" s="59">
        <f t="shared" si="365"/>
        <v>0</v>
      </c>
      <c r="U331" s="31">
        <f t="shared" si="498"/>
        <v>0</v>
      </c>
      <c r="V331" s="31">
        <f t="shared" si="498"/>
        <v>130</v>
      </c>
      <c r="W331" s="31">
        <f t="shared" si="498"/>
        <v>0</v>
      </c>
      <c r="X331" s="31">
        <f t="shared" si="498"/>
        <v>130</v>
      </c>
    </row>
    <row r="332" spans="1:24">
      <c r="A332" s="32" t="s">
        <v>114</v>
      </c>
      <c r="B332" s="33" t="s">
        <v>603</v>
      </c>
      <c r="C332" s="33" t="s">
        <v>56</v>
      </c>
      <c r="D332" s="33" t="s">
        <v>412</v>
      </c>
      <c r="E332" s="33" t="s">
        <v>115</v>
      </c>
      <c r="F332" s="22">
        <v>130</v>
      </c>
      <c r="G332" s="22"/>
      <c r="H332" s="60">
        <f t="shared" si="414"/>
        <v>0</v>
      </c>
      <c r="I332" s="22"/>
      <c r="J332" s="22">
        <f>F332+I332</f>
        <v>130</v>
      </c>
      <c r="K332" s="22"/>
      <c r="L332" s="61">
        <f t="shared" ref="L332:L394" si="499">K332/J332</f>
        <v>0</v>
      </c>
      <c r="M332" s="22"/>
      <c r="N332" s="22">
        <f>F332+I332+M332</f>
        <v>130</v>
      </c>
      <c r="O332" s="22"/>
      <c r="P332" s="60">
        <f t="shared" ref="P332:P394" si="500">O332/N332</f>
        <v>0</v>
      </c>
      <c r="Q332" s="22"/>
      <c r="R332" s="22">
        <f>J332+M332+Q332</f>
        <v>130</v>
      </c>
      <c r="S332" s="22"/>
      <c r="T332" s="61">
        <f t="shared" ref="T332:T394" si="501">S332/R332</f>
        <v>0</v>
      </c>
      <c r="U332" s="22"/>
      <c r="V332" s="22">
        <f>N332+Q332+U332</f>
        <v>130</v>
      </c>
      <c r="W332" s="22"/>
      <c r="X332" s="22">
        <f>V332+W332</f>
        <v>130</v>
      </c>
    </row>
    <row r="333" spans="1:24" ht="25.5">
      <c r="A333" s="29" t="s">
        <v>413</v>
      </c>
      <c r="B333" s="30" t="s">
        <v>603</v>
      </c>
      <c r="C333" s="30" t="s">
        <v>56</v>
      </c>
      <c r="D333" s="30" t="s">
        <v>414</v>
      </c>
      <c r="E333" s="30"/>
      <c r="F333" s="31">
        <v>151</v>
      </c>
      <c r="G333" s="31">
        <f t="shared" ref="G333:K335" si="502">G334</f>
        <v>0</v>
      </c>
      <c r="H333" s="58">
        <f t="shared" si="414"/>
        <v>0</v>
      </c>
      <c r="I333" s="31">
        <f t="shared" ref="I333:I335" si="503">I334</f>
        <v>0</v>
      </c>
      <c r="J333" s="31">
        <f t="shared" si="502"/>
        <v>151</v>
      </c>
      <c r="K333" s="31">
        <f t="shared" si="502"/>
        <v>0</v>
      </c>
      <c r="L333" s="59">
        <f t="shared" si="499"/>
        <v>0</v>
      </c>
      <c r="M333" s="31">
        <f t="shared" ref="M333:S335" si="504">M334</f>
        <v>0</v>
      </c>
      <c r="N333" s="31">
        <f t="shared" si="504"/>
        <v>151</v>
      </c>
      <c r="O333" s="31">
        <f t="shared" si="504"/>
        <v>0</v>
      </c>
      <c r="P333" s="58">
        <f t="shared" si="500"/>
        <v>0</v>
      </c>
      <c r="Q333" s="31">
        <f t="shared" ref="Q333:Q335" si="505">Q334</f>
        <v>0</v>
      </c>
      <c r="R333" s="31">
        <f t="shared" si="504"/>
        <v>151</v>
      </c>
      <c r="S333" s="31">
        <f t="shared" si="504"/>
        <v>0</v>
      </c>
      <c r="T333" s="59">
        <f t="shared" si="501"/>
        <v>0</v>
      </c>
      <c r="U333" s="31">
        <f t="shared" ref="U333:X335" si="506">U334</f>
        <v>0</v>
      </c>
      <c r="V333" s="31">
        <f t="shared" si="506"/>
        <v>151</v>
      </c>
      <c r="W333" s="31">
        <f t="shared" si="506"/>
        <v>0</v>
      </c>
      <c r="X333" s="31">
        <f t="shared" si="506"/>
        <v>151</v>
      </c>
    </row>
    <row r="334" spans="1:24">
      <c r="A334" s="29" t="s">
        <v>124</v>
      </c>
      <c r="B334" s="30" t="s">
        <v>603</v>
      </c>
      <c r="C334" s="30" t="s">
        <v>56</v>
      </c>
      <c r="D334" s="30" t="s">
        <v>415</v>
      </c>
      <c r="E334" s="30"/>
      <c r="F334" s="31">
        <v>151</v>
      </c>
      <c r="G334" s="31">
        <f t="shared" si="502"/>
        <v>0</v>
      </c>
      <c r="H334" s="58">
        <f t="shared" si="414"/>
        <v>0</v>
      </c>
      <c r="I334" s="31">
        <f t="shared" si="503"/>
        <v>0</v>
      </c>
      <c r="J334" s="31">
        <f t="shared" si="502"/>
        <v>151</v>
      </c>
      <c r="K334" s="31">
        <f t="shared" si="502"/>
        <v>0</v>
      </c>
      <c r="L334" s="59">
        <f t="shared" si="499"/>
        <v>0</v>
      </c>
      <c r="M334" s="31">
        <f t="shared" si="504"/>
        <v>0</v>
      </c>
      <c r="N334" s="31">
        <f t="shared" si="504"/>
        <v>151</v>
      </c>
      <c r="O334" s="31">
        <f t="shared" si="504"/>
        <v>0</v>
      </c>
      <c r="P334" s="58">
        <f t="shared" si="500"/>
        <v>0</v>
      </c>
      <c r="Q334" s="31">
        <f t="shared" si="505"/>
        <v>0</v>
      </c>
      <c r="R334" s="31">
        <f t="shared" si="504"/>
        <v>151</v>
      </c>
      <c r="S334" s="31">
        <f t="shared" si="504"/>
        <v>0</v>
      </c>
      <c r="T334" s="59">
        <f t="shared" si="501"/>
        <v>0</v>
      </c>
      <c r="U334" s="31">
        <f t="shared" si="506"/>
        <v>0</v>
      </c>
      <c r="V334" s="31">
        <f t="shared" si="506"/>
        <v>151</v>
      </c>
      <c r="W334" s="31">
        <f t="shared" si="506"/>
        <v>0</v>
      </c>
      <c r="X334" s="31">
        <f t="shared" si="506"/>
        <v>151</v>
      </c>
    </row>
    <row r="335" spans="1:24" ht="25.5">
      <c r="A335" s="29" t="s">
        <v>244</v>
      </c>
      <c r="B335" s="30" t="s">
        <v>603</v>
      </c>
      <c r="C335" s="30" t="s">
        <v>56</v>
      </c>
      <c r="D335" s="30" t="s">
        <v>416</v>
      </c>
      <c r="E335" s="30"/>
      <c r="F335" s="31">
        <v>151</v>
      </c>
      <c r="G335" s="31">
        <f t="shared" si="502"/>
        <v>0</v>
      </c>
      <c r="H335" s="58">
        <f t="shared" si="414"/>
        <v>0</v>
      </c>
      <c r="I335" s="31">
        <f t="shared" si="503"/>
        <v>0</v>
      </c>
      <c r="J335" s="31">
        <f t="shared" si="502"/>
        <v>151</v>
      </c>
      <c r="K335" s="31">
        <f t="shared" si="502"/>
        <v>0</v>
      </c>
      <c r="L335" s="59">
        <f t="shared" si="499"/>
        <v>0</v>
      </c>
      <c r="M335" s="31">
        <f t="shared" si="504"/>
        <v>0</v>
      </c>
      <c r="N335" s="31">
        <f t="shared" si="504"/>
        <v>151</v>
      </c>
      <c r="O335" s="31">
        <f t="shared" si="504"/>
        <v>0</v>
      </c>
      <c r="P335" s="58">
        <f t="shared" si="500"/>
        <v>0</v>
      </c>
      <c r="Q335" s="31">
        <f t="shared" si="505"/>
        <v>0</v>
      </c>
      <c r="R335" s="31">
        <f t="shared" si="504"/>
        <v>151</v>
      </c>
      <c r="S335" s="31">
        <f t="shared" si="504"/>
        <v>0</v>
      </c>
      <c r="T335" s="59">
        <f t="shared" si="501"/>
        <v>0</v>
      </c>
      <c r="U335" s="31">
        <f t="shared" si="506"/>
        <v>0</v>
      </c>
      <c r="V335" s="31">
        <f t="shared" si="506"/>
        <v>151</v>
      </c>
      <c r="W335" s="31">
        <f t="shared" si="506"/>
        <v>0</v>
      </c>
      <c r="X335" s="31">
        <f t="shared" si="506"/>
        <v>151</v>
      </c>
    </row>
    <row r="336" spans="1:24">
      <c r="A336" s="32" t="s">
        <v>114</v>
      </c>
      <c r="B336" s="33" t="s">
        <v>603</v>
      </c>
      <c r="C336" s="33" t="s">
        <v>56</v>
      </c>
      <c r="D336" s="33" t="s">
        <v>416</v>
      </c>
      <c r="E336" s="33" t="s">
        <v>115</v>
      </c>
      <c r="F336" s="22">
        <v>151</v>
      </c>
      <c r="G336" s="22"/>
      <c r="H336" s="60">
        <f t="shared" si="414"/>
        <v>0</v>
      </c>
      <c r="I336" s="22"/>
      <c r="J336" s="22">
        <f>F336+I336</f>
        <v>151</v>
      </c>
      <c r="K336" s="22"/>
      <c r="L336" s="61">
        <f t="shared" si="499"/>
        <v>0</v>
      </c>
      <c r="M336" s="22"/>
      <c r="N336" s="22">
        <f>F336+I336+M336</f>
        <v>151</v>
      </c>
      <c r="O336" s="22"/>
      <c r="P336" s="60">
        <f t="shared" si="500"/>
        <v>0</v>
      </c>
      <c r="Q336" s="22"/>
      <c r="R336" s="22">
        <f>J336+M336+Q336</f>
        <v>151</v>
      </c>
      <c r="S336" s="22"/>
      <c r="T336" s="61">
        <f t="shared" si="501"/>
        <v>0</v>
      </c>
      <c r="U336" s="22"/>
      <c r="V336" s="22">
        <f>N336+Q336+U336</f>
        <v>151</v>
      </c>
      <c r="W336" s="22"/>
      <c r="X336" s="22">
        <f>V336+W336</f>
        <v>151</v>
      </c>
    </row>
    <row r="337" spans="1:24">
      <c r="A337" s="29" t="s">
        <v>59</v>
      </c>
      <c r="B337" s="30" t="s">
        <v>603</v>
      </c>
      <c r="C337" s="30" t="s">
        <v>60</v>
      </c>
      <c r="D337" s="30"/>
      <c r="E337" s="30"/>
      <c r="F337" s="31">
        <v>178602.7</v>
      </c>
      <c r="G337" s="31" t="e">
        <f>G338+G393</f>
        <v>#REF!</v>
      </c>
      <c r="H337" s="58" t="e">
        <f t="shared" si="414"/>
        <v>#REF!</v>
      </c>
      <c r="I337" s="31" t="e">
        <f>I338+I393</f>
        <v>#REF!</v>
      </c>
      <c r="J337" s="31" t="e">
        <f>J338+J393</f>
        <v>#REF!</v>
      </c>
      <c r="K337" s="31" t="e">
        <f>K338+K393</f>
        <v>#REF!</v>
      </c>
      <c r="L337" s="59" t="e">
        <f t="shared" si="499"/>
        <v>#REF!</v>
      </c>
      <c r="M337" s="31" t="e">
        <f>M338+M393</f>
        <v>#REF!</v>
      </c>
      <c r="N337" s="31" t="e">
        <f>N338+N393</f>
        <v>#REF!</v>
      </c>
      <c r="O337" s="31" t="e">
        <f>O338+O393</f>
        <v>#REF!</v>
      </c>
      <c r="P337" s="58" t="e">
        <f t="shared" si="500"/>
        <v>#REF!</v>
      </c>
      <c r="Q337" s="31" t="e">
        <f>Q338+Q393</f>
        <v>#REF!</v>
      </c>
      <c r="R337" s="31" t="e">
        <f>R338+R393</f>
        <v>#REF!</v>
      </c>
      <c r="S337" s="31" t="e">
        <f>S338+S393</f>
        <v>#REF!</v>
      </c>
      <c r="T337" s="59" t="e">
        <f t="shared" si="501"/>
        <v>#REF!</v>
      </c>
      <c r="U337" s="31" t="e">
        <f>U338+U393</f>
        <v>#REF!</v>
      </c>
      <c r="V337" s="31" t="e">
        <f>V338+V393</f>
        <v>#REF!</v>
      </c>
      <c r="W337" s="31" t="e">
        <f>W338+W393</f>
        <v>#REF!</v>
      </c>
      <c r="X337" s="31" t="e">
        <f>X338+X393</f>
        <v>#REF!</v>
      </c>
    </row>
    <row r="338" spans="1:24">
      <c r="A338" s="29" t="s">
        <v>61</v>
      </c>
      <c r="B338" s="30" t="s">
        <v>603</v>
      </c>
      <c r="C338" s="30" t="s">
        <v>62</v>
      </c>
      <c r="D338" s="30"/>
      <c r="E338" s="30"/>
      <c r="F338" s="31">
        <v>121676.90000000001</v>
      </c>
      <c r="G338" s="31" t="e">
        <f>G339+G345+G387</f>
        <v>#REF!</v>
      </c>
      <c r="H338" s="31" t="e">
        <f>H339+H345+H387</f>
        <v>#REF!</v>
      </c>
      <c r="I338" s="31" t="e">
        <f>I339+I345+I387</f>
        <v>#REF!</v>
      </c>
      <c r="J338" s="31" t="e">
        <f>J339+J345+J387</f>
        <v>#REF!</v>
      </c>
      <c r="K338" s="31" t="e">
        <f>K339+K345+K387</f>
        <v>#REF!</v>
      </c>
      <c r="L338" s="62" t="e">
        <f t="shared" si="499"/>
        <v>#REF!</v>
      </c>
      <c r="M338" s="31" t="e">
        <f>M339+M345+M387</f>
        <v>#REF!</v>
      </c>
      <c r="N338" s="31" t="e">
        <f>N339+N345+N387</f>
        <v>#REF!</v>
      </c>
      <c r="O338" s="31" t="e">
        <f>O339+O345+O387</f>
        <v>#REF!</v>
      </c>
      <c r="P338" s="58" t="e">
        <f t="shared" si="500"/>
        <v>#REF!</v>
      </c>
      <c r="Q338" s="31" t="e">
        <f>Q339+Q345+Q387</f>
        <v>#REF!</v>
      </c>
      <c r="R338" s="31" t="e">
        <f>R339+R345+R387</f>
        <v>#REF!</v>
      </c>
      <c r="S338" s="31" t="e">
        <f>S339+S345+S387</f>
        <v>#REF!</v>
      </c>
      <c r="T338" s="62" t="e">
        <f t="shared" si="501"/>
        <v>#REF!</v>
      </c>
      <c r="U338" s="31" t="e">
        <f>U339+U345+U387</f>
        <v>#REF!</v>
      </c>
      <c r="V338" s="31" t="e">
        <f>V339+V345+V387</f>
        <v>#REF!</v>
      </c>
      <c r="W338" s="31" t="e">
        <f>W339+W345+W387</f>
        <v>#REF!</v>
      </c>
      <c r="X338" s="31" t="e">
        <f>X339+X345+X387</f>
        <v>#REF!</v>
      </c>
    </row>
    <row r="339" spans="1:24">
      <c r="A339" s="29" t="s">
        <v>206</v>
      </c>
      <c r="B339" s="30" t="s">
        <v>603</v>
      </c>
      <c r="C339" s="30" t="s">
        <v>62</v>
      </c>
      <c r="D339" s="30" t="s">
        <v>207</v>
      </c>
      <c r="E339" s="30"/>
      <c r="F339" s="31">
        <v>342.5</v>
      </c>
      <c r="G339" s="31">
        <f t="shared" ref="G339:W341" si="507">G340</f>
        <v>0</v>
      </c>
      <c r="H339" s="31">
        <f t="shared" si="507"/>
        <v>0</v>
      </c>
      <c r="I339" s="31">
        <f t="shared" si="507"/>
        <v>0</v>
      </c>
      <c r="J339" s="31">
        <f t="shared" si="507"/>
        <v>342.5</v>
      </c>
      <c r="K339" s="31">
        <f t="shared" si="507"/>
        <v>0</v>
      </c>
      <c r="L339" s="62">
        <f t="shared" si="499"/>
        <v>0</v>
      </c>
      <c r="M339" s="31">
        <f t="shared" si="507"/>
        <v>0</v>
      </c>
      <c r="N339" s="31">
        <f t="shared" si="507"/>
        <v>342.5</v>
      </c>
      <c r="O339" s="31">
        <f t="shared" si="507"/>
        <v>0</v>
      </c>
      <c r="P339" s="58">
        <f t="shared" si="500"/>
        <v>0</v>
      </c>
      <c r="Q339" s="31">
        <f t="shared" si="507"/>
        <v>0</v>
      </c>
      <c r="R339" s="31">
        <f t="shared" si="507"/>
        <v>342.5</v>
      </c>
      <c r="S339" s="31">
        <f t="shared" si="507"/>
        <v>0</v>
      </c>
      <c r="T339" s="62">
        <f t="shared" si="501"/>
        <v>0</v>
      </c>
      <c r="U339" s="31">
        <f t="shared" si="507"/>
        <v>0</v>
      </c>
      <c r="V339" s="31">
        <f t="shared" si="507"/>
        <v>342.5</v>
      </c>
      <c r="W339" s="31">
        <f t="shared" si="507"/>
        <v>0</v>
      </c>
      <c r="X339" s="31">
        <f t="shared" ref="U339:X341" si="508">X340</f>
        <v>342.5</v>
      </c>
    </row>
    <row r="340" spans="1:24">
      <c r="A340" s="29" t="s">
        <v>206</v>
      </c>
      <c r="B340" s="30" t="s">
        <v>603</v>
      </c>
      <c r="C340" s="30" t="s">
        <v>62</v>
      </c>
      <c r="D340" s="30" t="s">
        <v>208</v>
      </c>
      <c r="E340" s="30"/>
      <c r="F340" s="31">
        <v>342.5</v>
      </c>
      <c r="G340" s="31">
        <f t="shared" si="507"/>
        <v>0</v>
      </c>
      <c r="H340" s="31">
        <f t="shared" si="507"/>
        <v>0</v>
      </c>
      <c r="I340" s="31">
        <f t="shared" si="507"/>
        <v>0</v>
      </c>
      <c r="J340" s="31">
        <f t="shared" si="507"/>
        <v>342.5</v>
      </c>
      <c r="K340" s="31">
        <f t="shared" si="507"/>
        <v>0</v>
      </c>
      <c r="L340" s="62">
        <f t="shared" si="499"/>
        <v>0</v>
      </c>
      <c r="M340" s="31">
        <f t="shared" si="507"/>
        <v>0</v>
      </c>
      <c r="N340" s="31">
        <f t="shared" si="507"/>
        <v>342.5</v>
      </c>
      <c r="O340" s="31">
        <f t="shared" si="507"/>
        <v>0</v>
      </c>
      <c r="P340" s="58">
        <f t="shared" si="500"/>
        <v>0</v>
      </c>
      <c r="Q340" s="31">
        <f t="shared" si="507"/>
        <v>0</v>
      </c>
      <c r="R340" s="31">
        <f t="shared" si="507"/>
        <v>342.5</v>
      </c>
      <c r="S340" s="31">
        <f t="shared" si="507"/>
        <v>0</v>
      </c>
      <c r="T340" s="62">
        <f t="shared" si="501"/>
        <v>0</v>
      </c>
      <c r="U340" s="31">
        <f t="shared" si="508"/>
        <v>0</v>
      </c>
      <c r="V340" s="31">
        <f t="shared" si="507"/>
        <v>342.5</v>
      </c>
      <c r="W340" s="31">
        <f t="shared" si="508"/>
        <v>0</v>
      </c>
      <c r="X340" s="31">
        <f t="shared" si="508"/>
        <v>342.5</v>
      </c>
    </row>
    <row r="341" spans="1:24">
      <c r="A341" s="29" t="s">
        <v>116</v>
      </c>
      <c r="B341" s="30" t="s">
        <v>603</v>
      </c>
      <c r="C341" s="30" t="s">
        <v>62</v>
      </c>
      <c r="D341" s="30" t="s">
        <v>209</v>
      </c>
      <c r="E341" s="30"/>
      <c r="F341" s="31">
        <v>342.5</v>
      </c>
      <c r="G341" s="31">
        <f t="shared" si="507"/>
        <v>0</v>
      </c>
      <c r="H341" s="58">
        <f t="shared" ref="H341:H344" si="509">G341/N341</f>
        <v>0</v>
      </c>
      <c r="I341" s="31">
        <f t="shared" si="507"/>
        <v>0</v>
      </c>
      <c r="J341" s="31">
        <f t="shared" si="507"/>
        <v>342.5</v>
      </c>
      <c r="K341" s="31">
        <f t="shared" si="507"/>
        <v>0</v>
      </c>
      <c r="L341" s="59">
        <f t="shared" si="499"/>
        <v>0</v>
      </c>
      <c r="M341" s="31">
        <f t="shared" si="507"/>
        <v>0</v>
      </c>
      <c r="N341" s="31">
        <f t="shared" si="507"/>
        <v>342.5</v>
      </c>
      <c r="O341" s="31">
        <f t="shared" si="507"/>
        <v>0</v>
      </c>
      <c r="P341" s="58">
        <f t="shared" si="500"/>
        <v>0</v>
      </c>
      <c r="Q341" s="31">
        <f t="shared" si="507"/>
        <v>0</v>
      </c>
      <c r="R341" s="31">
        <f t="shared" si="507"/>
        <v>342.5</v>
      </c>
      <c r="S341" s="31">
        <f t="shared" si="507"/>
        <v>0</v>
      </c>
      <c r="T341" s="59">
        <f t="shared" si="501"/>
        <v>0</v>
      </c>
      <c r="U341" s="31">
        <f t="shared" si="508"/>
        <v>0</v>
      </c>
      <c r="V341" s="31">
        <f t="shared" si="507"/>
        <v>342.5</v>
      </c>
      <c r="W341" s="31">
        <f t="shared" si="508"/>
        <v>0</v>
      </c>
      <c r="X341" s="31">
        <f t="shared" si="508"/>
        <v>342.5</v>
      </c>
    </row>
    <row r="342" spans="1:24">
      <c r="A342" s="29" t="s">
        <v>128</v>
      </c>
      <c r="B342" s="30" t="s">
        <v>603</v>
      </c>
      <c r="C342" s="30" t="s">
        <v>62</v>
      </c>
      <c r="D342" s="30" t="s">
        <v>210</v>
      </c>
      <c r="E342" s="30"/>
      <c r="F342" s="31">
        <v>342.5</v>
      </c>
      <c r="G342" s="31">
        <f t="shared" ref="G342:X342" si="510">G343+G344</f>
        <v>0</v>
      </c>
      <c r="H342" s="31">
        <f t="shared" si="510"/>
        <v>0</v>
      </c>
      <c r="I342" s="31">
        <f t="shared" si="510"/>
        <v>0</v>
      </c>
      <c r="J342" s="31">
        <f t="shared" si="510"/>
        <v>342.5</v>
      </c>
      <c r="K342" s="31">
        <f t="shared" si="510"/>
        <v>0</v>
      </c>
      <c r="L342" s="31">
        <f t="shared" si="510"/>
        <v>0</v>
      </c>
      <c r="M342" s="31">
        <f t="shared" si="510"/>
        <v>0</v>
      </c>
      <c r="N342" s="31">
        <f t="shared" si="510"/>
        <v>342.5</v>
      </c>
      <c r="O342" s="31">
        <f t="shared" si="510"/>
        <v>0</v>
      </c>
      <c r="P342" s="31">
        <f t="shared" si="510"/>
        <v>0</v>
      </c>
      <c r="Q342" s="31">
        <f t="shared" si="510"/>
        <v>0</v>
      </c>
      <c r="R342" s="31">
        <f t="shared" si="510"/>
        <v>342.5</v>
      </c>
      <c r="S342" s="31">
        <f t="shared" si="510"/>
        <v>0</v>
      </c>
      <c r="T342" s="31">
        <f t="shared" si="510"/>
        <v>0</v>
      </c>
      <c r="U342" s="31">
        <f t="shared" si="510"/>
        <v>0</v>
      </c>
      <c r="V342" s="31">
        <f t="shared" si="510"/>
        <v>342.5</v>
      </c>
      <c r="W342" s="31">
        <f t="shared" si="510"/>
        <v>0</v>
      </c>
      <c r="X342" s="31">
        <f t="shared" si="510"/>
        <v>342.5</v>
      </c>
    </row>
    <row r="343" spans="1:24">
      <c r="A343" s="32" t="s">
        <v>114</v>
      </c>
      <c r="B343" s="33" t="s">
        <v>603</v>
      </c>
      <c r="C343" s="33" t="s">
        <v>62</v>
      </c>
      <c r="D343" s="33" t="s">
        <v>210</v>
      </c>
      <c r="E343" s="33" t="s">
        <v>115</v>
      </c>
      <c r="F343" s="22">
        <v>42.5</v>
      </c>
      <c r="G343" s="22"/>
      <c r="H343" s="60">
        <f t="shared" si="509"/>
        <v>0</v>
      </c>
      <c r="I343" s="22"/>
      <c r="J343" s="22">
        <f>F343+I343</f>
        <v>42.5</v>
      </c>
      <c r="K343" s="22"/>
      <c r="L343" s="61">
        <f t="shared" si="499"/>
        <v>0</v>
      </c>
      <c r="M343" s="22"/>
      <c r="N343" s="22">
        <f>F343+I343+M343</f>
        <v>42.5</v>
      </c>
      <c r="O343" s="22"/>
      <c r="P343" s="60">
        <f t="shared" si="500"/>
        <v>0</v>
      </c>
      <c r="Q343" s="22"/>
      <c r="R343" s="22">
        <f>J343+M343+Q343</f>
        <v>42.5</v>
      </c>
      <c r="S343" s="22"/>
      <c r="T343" s="61">
        <f t="shared" si="501"/>
        <v>0</v>
      </c>
      <c r="U343" s="22"/>
      <c r="V343" s="22">
        <f>N343+Q343+U343</f>
        <v>42.5</v>
      </c>
      <c r="W343" s="22"/>
      <c r="X343" s="22">
        <f>V343+W343</f>
        <v>42.5</v>
      </c>
    </row>
    <row r="344" spans="1:24">
      <c r="A344" s="32" t="s">
        <v>211</v>
      </c>
      <c r="B344" s="33" t="s">
        <v>603</v>
      </c>
      <c r="C344" s="33" t="s">
        <v>62</v>
      </c>
      <c r="D344" s="33" t="s">
        <v>210</v>
      </c>
      <c r="E344" s="33" t="s">
        <v>212</v>
      </c>
      <c r="F344" s="22">
        <v>300</v>
      </c>
      <c r="G344" s="22"/>
      <c r="H344" s="60">
        <f t="shared" si="509"/>
        <v>0</v>
      </c>
      <c r="I344" s="22"/>
      <c r="J344" s="22">
        <f>F344+I344</f>
        <v>300</v>
      </c>
      <c r="K344" s="22"/>
      <c r="L344" s="61">
        <f t="shared" si="499"/>
        <v>0</v>
      </c>
      <c r="M344" s="22"/>
      <c r="N344" s="22">
        <f>F344+I344+M344</f>
        <v>300</v>
      </c>
      <c r="O344" s="22"/>
      <c r="P344" s="60">
        <f t="shared" si="500"/>
        <v>0</v>
      </c>
      <c r="Q344" s="22"/>
      <c r="R344" s="22">
        <f>J344+M344+Q344</f>
        <v>300</v>
      </c>
      <c r="S344" s="22"/>
      <c r="T344" s="61">
        <f t="shared" si="501"/>
        <v>0</v>
      </c>
      <c r="U344" s="22"/>
      <c r="V344" s="22">
        <f>N344+Q344+U344</f>
        <v>300</v>
      </c>
      <c r="W344" s="22"/>
      <c r="X344" s="22">
        <f>V344+W344</f>
        <v>300</v>
      </c>
    </row>
    <row r="345" spans="1:24" ht="25.5">
      <c r="A345" s="29" t="s">
        <v>346</v>
      </c>
      <c r="B345" s="30" t="s">
        <v>603</v>
      </c>
      <c r="C345" s="30" t="s">
        <v>62</v>
      </c>
      <c r="D345" s="30" t="s">
        <v>347</v>
      </c>
      <c r="E345" s="30"/>
      <c r="F345" s="31">
        <v>112328.20000000001</v>
      </c>
      <c r="G345" s="31" t="e">
        <f>G346+G358+G369</f>
        <v>#REF!</v>
      </c>
      <c r="H345" s="58" t="e">
        <f t="shared" si="414"/>
        <v>#REF!</v>
      </c>
      <c r="I345" s="31" t="e">
        <f>I346+I358+I369</f>
        <v>#REF!</v>
      </c>
      <c r="J345" s="31" t="e">
        <f>J346+J358+J369</f>
        <v>#REF!</v>
      </c>
      <c r="K345" s="31" t="e">
        <f>K346+K358+K369</f>
        <v>#REF!</v>
      </c>
      <c r="L345" s="59" t="e">
        <f t="shared" si="499"/>
        <v>#REF!</v>
      </c>
      <c r="M345" s="31" t="e">
        <f>M346+M358+M369</f>
        <v>#REF!</v>
      </c>
      <c r="N345" s="31" t="e">
        <f>N346+N358+N369</f>
        <v>#REF!</v>
      </c>
      <c r="O345" s="31" t="e">
        <f>O346+O358+O369</f>
        <v>#REF!</v>
      </c>
      <c r="P345" s="58" t="e">
        <f t="shared" si="500"/>
        <v>#REF!</v>
      </c>
      <c r="Q345" s="31" t="e">
        <f>Q346+Q358+Q369</f>
        <v>#REF!</v>
      </c>
      <c r="R345" s="31" t="e">
        <f>R346+R358+R369</f>
        <v>#REF!</v>
      </c>
      <c r="S345" s="31" t="e">
        <f>S346+S358+S369</f>
        <v>#REF!</v>
      </c>
      <c r="T345" s="59" t="e">
        <f t="shared" si="501"/>
        <v>#REF!</v>
      </c>
      <c r="U345" s="31" t="e">
        <f>U346+U358+U369</f>
        <v>#REF!</v>
      </c>
      <c r="V345" s="31" t="e">
        <f>V346+V358+V369</f>
        <v>#REF!</v>
      </c>
      <c r="W345" s="31" t="e">
        <f>W346+W358+W369</f>
        <v>#REF!</v>
      </c>
      <c r="X345" s="31" t="e">
        <f>X346+X358+X369</f>
        <v>#REF!</v>
      </c>
    </row>
    <row r="346" spans="1:24">
      <c r="A346" s="29" t="s">
        <v>348</v>
      </c>
      <c r="B346" s="30" t="s">
        <v>603</v>
      </c>
      <c r="C346" s="30" t="s">
        <v>62</v>
      </c>
      <c r="D346" s="30" t="s">
        <v>349</v>
      </c>
      <c r="E346" s="30"/>
      <c r="F346" s="31">
        <v>42324.000000000007</v>
      </c>
      <c r="G346" s="31" t="e">
        <f t="shared" ref="G346:K346" si="511">G347</f>
        <v>#REF!</v>
      </c>
      <c r="H346" s="58" t="e">
        <f t="shared" si="414"/>
        <v>#REF!</v>
      </c>
      <c r="I346" s="31" t="e">
        <f t="shared" ref="I346" si="512">I347</f>
        <v>#REF!</v>
      </c>
      <c r="J346" s="31" t="e">
        <f t="shared" si="511"/>
        <v>#REF!</v>
      </c>
      <c r="K346" s="31" t="e">
        <f t="shared" si="511"/>
        <v>#REF!</v>
      </c>
      <c r="L346" s="59" t="e">
        <f t="shared" si="499"/>
        <v>#REF!</v>
      </c>
      <c r="M346" s="31" t="e">
        <f t="shared" ref="M346:S346" si="513">M347</f>
        <v>#REF!</v>
      </c>
      <c r="N346" s="31" t="e">
        <f t="shared" si="513"/>
        <v>#REF!</v>
      </c>
      <c r="O346" s="31" t="e">
        <f t="shared" si="513"/>
        <v>#REF!</v>
      </c>
      <c r="P346" s="58" t="e">
        <f t="shared" si="500"/>
        <v>#REF!</v>
      </c>
      <c r="Q346" s="31" t="e">
        <f t="shared" ref="Q346" si="514">Q347</f>
        <v>#REF!</v>
      </c>
      <c r="R346" s="31" t="e">
        <f t="shared" si="513"/>
        <v>#REF!</v>
      </c>
      <c r="S346" s="31" t="e">
        <f t="shared" si="513"/>
        <v>#REF!</v>
      </c>
      <c r="T346" s="59" t="e">
        <f t="shared" si="501"/>
        <v>#REF!</v>
      </c>
      <c r="U346" s="31" t="e">
        <f t="shared" ref="U346:X346" si="515">U347</f>
        <v>#REF!</v>
      </c>
      <c r="V346" s="31" t="e">
        <f t="shared" si="515"/>
        <v>#REF!</v>
      </c>
      <c r="W346" s="31" t="e">
        <f t="shared" si="515"/>
        <v>#REF!</v>
      </c>
      <c r="X346" s="31" t="e">
        <f t="shared" si="515"/>
        <v>#REF!</v>
      </c>
    </row>
    <row r="347" spans="1:24">
      <c r="A347" s="29" t="s">
        <v>116</v>
      </c>
      <c r="B347" s="30" t="s">
        <v>603</v>
      </c>
      <c r="C347" s="30" t="s">
        <v>62</v>
      </c>
      <c r="D347" s="30" t="s">
        <v>350</v>
      </c>
      <c r="E347" s="30"/>
      <c r="F347" s="31">
        <v>42324.000000000007</v>
      </c>
      <c r="G347" s="31" t="e">
        <f>G348+G350+G352+G354+G356+#REF!</f>
        <v>#REF!</v>
      </c>
      <c r="H347" s="31" t="e">
        <f>H348+H350+H352+H354+H356+#REF!</f>
        <v>#REF!</v>
      </c>
      <c r="I347" s="31" t="e">
        <f>I348+I350+I352+I354+I356+#REF!</f>
        <v>#REF!</v>
      </c>
      <c r="J347" s="31" t="e">
        <f>J348+J350+J352+J354+J356+#REF!</f>
        <v>#REF!</v>
      </c>
      <c r="K347" s="31" t="e">
        <f>K348+K350+K352+K354+K356+#REF!</f>
        <v>#REF!</v>
      </c>
      <c r="L347" s="62" t="e">
        <f t="shared" si="499"/>
        <v>#REF!</v>
      </c>
      <c r="M347" s="31" t="e">
        <f>M348+M350+M352+M354+M356+#REF!</f>
        <v>#REF!</v>
      </c>
      <c r="N347" s="31" t="e">
        <f>N348+N350+N352+N354+N356+#REF!</f>
        <v>#REF!</v>
      </c>
      <c r="O347" s="31" t="e">
        <f>O348+O350+O352+O354+O356+#REF!</f>
        <v>#REF!</v>
      </c>
      <c r="P347" s="58" t="e">
        <f t="shared" si="500"/>
        <v>#REF!</v>
      </c>
      <c r="Q347" s="31" t="e">
        <f>Q348+Q350+Q352+Q354+Q356+#REF!</f>
        <v>#REF!</v>
      </c>
      <c r="R347" s="31" t="e">
        <f>R348+R350+R352+R354+R356+#REF!</f>
        <v>#REF!</v>
      </c>
      <c r="S347" s="31" t="e">
        <f>S348+S350+S352+S354+S356+#REF!</f>
        <v>#REF!</v>
      </c>
      <c r="T347" s="62" t="e">
        <f t="shared" si="501"/>
        <v>#REF!</v>
      </c>
      <c r="U347" s="31" t="e">
        <f>U348+U350+U352+U354+U356+#REF!</f>
        <v>#REF!</v>
      </c>
      <c r="V347" s="31" t="e">
        <f>V348+V350+V352+V354+V356+#REF!</f>
        <v>#REF!</v>
      </c>
      <c r="W347" s="31" t="e">
        <f>W348+W350+W352+W354+W356+#REF!</f>
        <v>#REF!</v>
      </c>
      <c r="X347" s="31" t="e">
        <f>X348+X350+X352+X354+X356+#REF!</f>
        <v>#REF!</v>
      </c>
    </row>
    <row r="348" spans="1:24">
      <c r="A348" s="29" t="s">
        <v>107</v>
      </c>
      <c r="B348" s="30" t="s">
        <v>603</v>
      </c>
      <c r="C348" s="30" t="s">
        <v>62</v>
      </c>
      <c r="D348" s="30" t="s">
        <v>351</v>
      </c>
      <c r="E348" s="30"/>
      <c r="F348" s="31">
        <v>41054.200000000004</v>
      </c>
      <c r="G348" s="31">
        <f t="shared" ref="G348:K348" si="516">G349</f>
        <v>0</v>
      </c>
      <c r="H348" s="58">
        <f t="shared" ref="H348:H363" si="517">G348/N348</f>
        <v>0</v>
      </c>
      <c r="I348" s="31">
        <f t="shared" ref="I348" si="518">I349</f>
        <v>0</v>
      </c>
      <c r="J348" s="31">
        <f t="shared" si="516"/>
        <v>41054.200000000004</v>
      </c>
      <c r="K348" s="31">
        <f t="shared" si="516"/>
        <v>0</v>
      </c>
      <c r="L348" s="59">
        <f t="shared" si="499"/>
        <v>0</v>
      </c>
      <c r="M348" s="31">
        <f t="shared" ref="M348:S348" si="519">M349</f>
        <v>0</v>
      </c>
      <c r="N348" s="31">
        <f t="shared" si="519"/>
        <v>41054.200000000004</v>
      </c>
      <c r="O348" s="31">
        <f t="shared" si="519"/>
        <v>0</v>
      </c>
      <c r="P348" s="58">
        <f t="shared" si="500"/>
        <v>0</v>
      </c>
      <c r="Q348" s="31">
        <f t="shared" ref="Q348" si="520">Q349</f>
        <v>0</v>
      </c>
      <c r="R348" s="31">
        <f t="shared" si="519"/>
        <v>41054.200000000004</v>
      </c>
      <c r="S348" s="31">
        <f t="shared" si="519"/>
        <v>0</v>
      </c>
      <c r="T348" s="59">
        <f t="shared" si="501"/>
        <v>0</v>
      </c>
      <c r="U348" s="31">
        <f t="shared" ref="U348:X348" si="521">U349</f>
        <v>0</v>
      </c>
      <c r="V348" s="31">
        <f t="shared" si="521"/>
        <v>41054.200000000004</v>
      </c>
      <c r="W348" s="31">
        <f t="shared" si="521"/>
        <v>0</v>
      </c>
      <c r="X348" s="31">
        <f t="shared" si="521"/>
        <v>41054.200000000004</v>
      </c>
    </row>
    <row r="349" spans="1:24">
      <c r="A349" s="32" t="s">
        <v>211</v>
      </c>
      <c r="B349" s="33" t="s">
        <v>603</v>
      </c>
      <c r="C349" s="33" t="s">
        <v>62</v>
      </c>
      <c r="D349" s="33" t="s">
        <v>351</v>
      </c>
      <c r="E349" s="33" t="s">
        <v>212</v>
      </c>
      <c r="F349" s="22">
        <v>41054.200000000004</v>
      </c>
      <c r="G349" s="22"/>
      <c r="H349" s="60">
        <f t="shared" si="517"/>
        <v>0</v>
      </c>
      <c r="I349" s="22"/>
      <c r="J349" s="22">
        <f>F349+I349</f>
        <v>41054.200000000004</v>
      </c>
      <c r="K349" s="22"/>
      <c r="L349" s="61">
        <f t="shared" si="499"/>
        <v>0</v>
      </c>
      <c r="M349" s="22"/>
      <c r="N349" s="22">
        <f>F349+I349+M349</f>
        <v>41054.200000000004</v>
      </c>
      <c r="O349" s="22"/>
      <c r="P349" s="60">
        <f t="shared" si="500"/>
        <v>0</v>
      </c>
      <c r="Q349" s="22"/>
      <c r="R349" s="22">
        <f>J349+M349+Q349</f>
        <v>41054.200000000004</v>
      </c>
      <c r="S349" s="22"/>
      <c r="T349" s="61">
        <f t="shared" si="501"/>
        <v>0</v>
      </c>
      <c r="U349" s="22"/>
      <c r="V349" s="22">
        <f>N349+Q349+U349</f>
        <v>41054.200000000004</v>
      </c>
      <c r="W349" s="22"/>
      <c r="X349" s="22">
        <f>V349+W349</f>
        <v>41054.200000000004</v>
      </c>
    </row>
    <row r="350" spans="1:24">
      <c r="A350" s="29" t="s">
        <v>119</v>
      </c>
      <c r="B350" s="30" t="s">
        <v>603</v>
      </c>
      <c r="C350" s="30" t="s">
        <v>62</v>
      </c>
      <c r="D350" s="30" t="s">
        <v>352</v>
      </c>
      <c r="E350" s="30"/>
      <c r="F350" s="31">
        <v>1134.8</v>
      </c>
      <c r="G350" s="31">
        <f t="shared" ref="G350:K350" si="522">G351</f>
        <v>0</v>
      </c>
      <c r="H350" s="58">
        <f t="shared" si="517"/>
        <v>0</v>
      </c>
      <c r="I350" s="31">
        <f t="shared" ref="I350" si="523">I351</f>
        <v>0</v>
      </c>
      <c r="J350" s="31">
        <f t="shared" si="522"/>
        <v>1134.8</v>
      </c>
      <c r="K350" s="31">
        <f t="shared" si="522"/>
        <v>0</v>
      </c>
      <c r="L350" s="59">
        <f t="shared" si="499"/>
        <v>0</v>
      </c>
      <c r="M350" s="31">
        <f t="shared" ref="M350:S350" si="524">M351</f>
        <v>0</v>
      </c>
      <c r="N350" s="31">
        <f t="shared" si="524"/>
        <v>1134.8</v>
      </c>
      <c r="O350" s="31">
        <f t="shared" si="524"/>
        <v>0</v>
      </c>
      <c r="P350" s="58">
        <f t="shared" si="500"/>
        <v>0</v>
      </c>
      <c r="Q350" s="31">
        <f t="shared" ref="Q350" si="525">Q351</f>
        <v>0</v>
      </c>
      <c r="R350" s="31">
        <f t="shared" si="524"/>
        <v>1134.8</v>
      </c>
      <c r="S350" s="31">
        <f t="shared" si="524"/>
        <v>0</v>
      </c>
      <c r="T350" s="59">
        <f t="shared" si="501"/>
        <v>0</v>
      </c>
      <c r="U350" s="31">
        <f t="shared" ref="U350:X350" si="526">U351</f>
        <v>0</v>
      </c>
      <c r="V350" s="31">
        <f t="shared" si="526"/>
        <v>1134.8</v>
      </c>
      <c r="W350" s="31">
        <f t="shared" si="526"/>
        <v>0</v>
      </c>
      <c r="X350" s="31">
        <f t="shared" si="526"/>
        <v>1134.8</v>
      </c>
    </row>
    <row r="351" spans="1:24">
      <c r="A351" s="32" t="s">
        <v>211</v>
      </c>
      <c r="B351" s="33" t="s">
        <v>603</v>
      </c>
      <c r="C351" s="33" t="s">
        <v>62</v>
      </c>
      <c r="D351" s="33" t="s">
        <v>352</v>
      </c>
      <c r="E351" s="33" t="s">
        <v>212</v>
      </c>
      <c r="F351" s="22">
        <v>1134.8</v>
      </c>
      <c r="G351" s="22"/>
      <c r="H351" s="60">
        <f t="shared" si="517"/>
        <v>0</v>
      </c>
      <c r="I351" s="22"/>
      <c r="J351" s="22">
        <f>F351+I351</f>
        <v>1134.8</v>
      </c>
      <c r="K351" s="22"/>
      <c r="L351" s="61">
        <f t="shared" si="499"/>
        <v>0</v>
      </c>
      <c r="M351" s="22"/>
      <c r="N351" s="22">
        <f>F351+I351+M351</f>
        <v>1134.8</v>
      </c>
      <c r="O351" s="22"/>
      <c r="P351" s="60">
        <f t="shared" si="500"/>
        <v>0</v>
      </c>
      <c r="Q351" s="22"/>
      <c r="R351" s="22">
        <f>J351+M351+Q351</f>
        <v>1134.8</v>
      </c>
      <c r="S351" s="22"/>
      <c r="T351" s="61">
        <f t="shared" si="501"/>
        <v>0</v>
      </c>
      <c r="U351" s="22"/>
      <c r="V351" s="22">
        <f>N351+Q351+U351</f>
        <v>1134.8</v>
      </c>
      <c r="W351" s="22"/>
      <c r="X351" s="22">
        <f>V351+W351</f>
        <v>1134.8</v>
      </c>
    </row>
    <row r="352" spans="1:24">
      <c r="A352" s="29" t="s">
        <v>112</v>
      </c>
      <c r="B352" s="30" t="s">
        <v>603</v>
      </c>
      <c r="C352" s="30" t="s">
        <v>62</v>
      </c>
      <c r="D352" s="30" t="s">
        <v>353</v>
      </c>
      <c r="E352" s="30"/>
      <c r="F352" s="31">
        <v>10</v>
      </c>
      <c r="G352" s="31">
        <f t="shared" ref="G352:K354" si="527">G353</f>
        <v>0</v>
      </c>
      <c r="H352" s="58">
        <f t="shared" si="517"/>
        <v>0</v>
      </c>
      <c r="I352" s="31">
        <f t="shared" ref="I352:I354" si="528">I353</f>
        <v>0</v>
      </c>
      <c r="J352" s="31">
        <f t="shared" si="527"/>
        <v>10</v>
      </c>
      <c r="K352" s="31">
        <f t="shared" si="527"/>
        <v>0</v>
      </c>
      <c r="L352" s="59">
        <f t="shared" si="499"/>
        <v>0</v>
      </c>
      <c r="M352" s="31">
        <f t="shared" ref="M352:S354" si="529">M353</f>
        <v>0</v>
      </c>
      <c r="N352" s="31">
        <f t="shared" si="529"/>
        <v>10</v>
      </c>
      <c r="O352" s="31">
        <f t="shared" si="529"/>
        <v>0</v>
      </c>
      <c r="P352" s="58">
        <f t="shared" si="500"/>
        <v>0</v>
      </c>
      <c r="Q352" s="31">
        <f t="shared" ref="Q352:Q354" si="530">Q353</f>
        <v>0</v>
      </c>
      <c r="R352" s="31">
        <f t="shared" si="529"/>
        <v>10</v>
      </c>
      <c r="S352" s="31">
        <f t="shared" si="529"/>
        <v>0</v>
      </c>
      <c r="T352" s="59">
        <f t="shared" si="501"/>
        <v>0</v>
      </c>
      <c r="U352" s="31">
        <f t="shared" ref="U352:X354" si="531">U353</f>
        <v>0</v>
      </c>
      <c r="V352" s="31">
        <f t="shared" si="531"/>
        <v>10</v>
      </c>
      <c r="W352" s="31">
        <f t="shared" si="531"/>
        <v>0</v>
      </c>
      <c r="X352" s="31">
        <f t="shared" si="531"/>
        <v>10</v>
      </c>
    </row>
    <row r="353" spans="1:24">
      <c r="A353" s="32" t="s">
        <v>211</v>
      </c>
      <c r="B353" s="33" t="s">
        <v>603</v>
      </c>
      <c r="C353" s="33" t="s">
        <v>62</v>
      </c>
      <c r="D353" s="33" t="s">
        <v>353</v>
      </c>
      <c r="E353" s="33" t="s">
        <v>212</v>
      </c>
      <c r="F353" s="22">
        <v>10</v>
      </c>
      <c r="G353" s="22"/>
      <c r="H353" s="60">
        <f t="shared" si="517"/>
        <v>0</v>
      </c>
      <c r="I353" s="22"/>
      <c r="J353" s="22">
        <f>F353+I353</f>
        <v>10</v>
      </c>
      <c r="K353" s="22"/>
      <c r="L353" s="61">
        <f t="shared" si="499"/>
        <v>0</v>
      </c>
      <c r="M353" s="22"/>
      <c r="N353" s="22">
        <f>F353+I353+M353</f>
        <v>10</v>
      </c>
      <c r="O353" s="22"/>
      <c r="P353" s="60">
        <f t="shared" si="500"/>
        <v>0</v>
      </c>
      <c r="Q353" s="22"/>
      <c r="R353" s="22">
        <f>J353+M353+Q353</f>
        <v>10</v>
      </c>
      <c r="S353" s="22"/>
      <c r="T353" s="61">
        <f t="shared" si="501"/>
        <v>0</v>
      </c>
      <c r="U353" s="22"/>
      <c r="V353" s="22">
        <f>N353+Q353+U353</f>
        <v>10</v>
      </c>
      <c r="W353" s="22"/>
      <c r="X353" s="22">
        <f>V353+W353</f>
        <v>10</v>
      </c>
    </row>
    <row r="354" spans="1:24">
      <c r="A354" s="29" t="s">
        <v>128</v>
      </c>
      <c r="B354" s="30" t="s">
        <v>603</v>
      </c>
      <c r="C354" s="30" t="s">
        <v>62</v>
      </c>
      <c r="D354" s="30" t="s">
        <v>354</v>
      </c>
      <c r="E354" s="30"/>
      <c r="F354" s="31">
        <v>25</v>
      </c>
      <c r="G354" s="31">
        <f t="shared" si="527"/>
        <v>0</v>
      </c>
      <c r="H354" s="58">
        <f t="shared" si="517"/>
        <v>0</v>
      </c>
      <c r="I354" s="31">
        <f t="shared" si="528"/>
        <v>0</v>
      </c>
      <c r="J354" s="31">
        <f t="shared" si="527"/>
        <v>25</v>
      </c>
      <c r="K354" s="31">
        <f t="shared" si="527"/>
        <v>0</v>
      </c>
      <c r="L354" s="59">
        <f t="shared" si="499"/>
        <v>0</v>
      </c>
      <c r="M354" s="31">
        <f t="shared" si="529"/>
        <v>0</v>
      </c>
      <c r="N354" s="31">
        <f t="shared" si="529"/>
        <v>25</v>
      </c>
      <c r="O354" s="31">
        <f t="shared" si="529"/>
        <v>0</v>
      </c>
      <c r="P354" s="58">
        <f t="shared" si="500"/>
        <v>0</v>
      </c>
      <c r="Q354" s="31">
        <f t="shared" si="530"/>
        <v>0</v>
      </c>
      <c r="R354" s="31">
        <f t="shared" si="529"/>
        <v>25</v>
      </c>
      <c r="S354" s="31">
        <f t="shared" si="529"/>
        <v>0</v>
      </c>
      <c r="T354" s="59">
        <f t="shared" si="501"/>
        <v>0</v>
      </c>
      <c r="U354" s="31">
        <f t="shared" si="531"/>
        <v>0</v>
      </c>
      <c r="V354" s="31">
        <f t="shared" si="531"/>
        <v>25</v>
      </c>
      <c r="W354" s="31">
        <f t="shared" si="531"/>
        <v>0</v>
      </c>
      <c r="X354" s="31">
        <f t="shared" si="531"/>
        <v>25</v>
      </c>
    </row>
    <row r="355" spans="1:24">
      <c r="A355" s="32" t="s">
        <v>211</v>
      </c>
      <c r="B355" s="33" t="s">
        <v>603</v>
      </c>
      <c r="C355" s="33" t="s">
        <v>62</v>
      </c>
      <c r="D355" s="33" t="s">
        <v>354</v>
      </c>
      <c r="E355" s="33" t="s">
        <v>212</v>
      </c>
      <c r="F355" s="22">
        <v>25</v>
      </c>
      <c r="G355" s="22"/>
      <c r="H355" s="60">
        <f t="shared" si="517"/>
        <v>0</v>
      </c>
      <c r="I355" s="22"/>
      <c r="J355" s="22">
        <f>F355+I355</f>
        <v>25</v>
      </c>
      <c r="K355" s="22"/>
      <c r="L355" s="61">
        <f t="shared" si="499"/>
        <v>0</v>
      </c>
      <c r="M355" s="22"/>
      <c r="N355" s="22">
        <f>F355+I355+M355</f>
        <v>25</v>
      </c>
      <c r="O355" s="22"/>
      <c r="P355" s="60">
        <f t="shared" si="500"/>
        <v>0</v>
      </c>
      <c r="Q355" s="22"/>
      <c r="R355" s="22">
        <f>J355+M355+Q355</f>
        <v>25</v>
      </c>
      <c r="S355" s="22"/>
      <c r="T355" s="61">
        <f t="shared" si="501"/>
        <v>0</v>
      </c>
      <c r="U355" s="22"/>
      <c r="V355" s="22">
        <f>N355+Q355+U355</f>
        <v>25</v>
      </c>
      <c r="W355" s="22"/>
      <c r="X355" s="22">
        <f>V355+W355</f>
        <v>25</v>
      </c>
    </row>
    <row r="356" spans="1:24" ht="25.5">
      <c r="A356" s="29" t="s">
        <v>244</v>
      </c>
      <c r="B356" s="30" t="s">
        <v>603</v>
      </c>
      <c r="C356" s="30" t="s">
        <v>62</v>
      </c>
      <c r="D356" s="30" t="s">
        <v>355</v>
      </c>
      <c r="E356" s="30"/>
      <c r="F356" s="31">
        <v>100</v>
      </c>
      <c r="G356" s="31">
        <f t="shared" ref="G356:K356" si="532">G357</f>
        <v>0</v>
      </c>
      <c r="H356" s="58">
        <f t="shared" si="517"/>
        <v>0</v>
      </c>
      <c r="I356" s="31">
        <f t="shared" ref="I356" si="533">I357</f>
        <v>0</v>
      </c>
      <c r="J356" s="31">
        <f t="shared" si="532"/>
        <v>100</v>
      </c>
      <c r="K356" s="31">
        <f t="shared" si="532"/>
        <v>0</v>
      </c>
      <c r="L356" s="59">
        <f t="shared" si="499"/>
        <v>0</v>
      </c>
      <c r="M356" s="31">
        <f t="shared" ref="M356:S356" si="534">M357</f>
        <v>0</v>
      </c>
      <c r="N356" s="31">
        <f t="shared" si="534"/>
        <v>100</v>
      </c>
      <c r="O356" s="31">
        <f t="shared" si="534"/>
        <v>0</v>
      </c>
      <c r="P356" s="58">
        <f t="shared" si="500"/>
        <v>0</v>
      </c>
      <c r="Q356" s="31">
        <f t="shared" ref="Q356" si="535">Q357</f>
        <v>0</v>
      </c>
      <c r="R356" s="31">
        <f t="shared" si="534"/>
        <v>100</v>
      </c>
      <c r="S356" s="31">
        <f t="shared" si="534"/>
        <v>0</v>
      </c>
      <c r="T356" s="59">
        <f t="shared" si="501"/>
        <v>0</v>
      </c>
      <c r="U356" s="31">
        <f t="shared" ref="U356:X356" si="536">U357</f>
        <v>0</v>
      </c>
      <c r="V356" s="31">
        <f t="shared" si="536"/>
        <v>100</v>
      </c>
      <c r="W356" s="31">
        <f t="shared" si="536"/>
        <v>0</v>
      </c>
      <c r="X356" s="31">
        <f t="shared" si="536"/>
        <v>100</v>
      </c>
    </row>
    <row r="357" spans="1:24">
      <c r="A357" s="32" t="s">
        <v>211</v>
      </c>
      <c r="B357" s="33" t="s">
        <v>603</v>
      </c>
      <c r="C357" s="33" t="s">
        <v>62</v>
      </c>
      <c r="D357" s="33" t="s">
        <v>355</v>
      </c>
      <c r="E357" s="33" t="s">
        <v>212</v>
      </c>
      <c r="F357" s="22">
        <v>100</v>
      </c>
      <c r="G357" s="22"/>
      <c r="H357" s="60">
        <f t="shared" si="517"/>
        <v>0</v>
      </c>
      <c r="I357" s="22"/>
      <c r="J357" s="22">
        <f>F357+I357</f>
        <v>100</v>
      </c>
      <c r="K357" s="22"/>
      <c r="L357" s="61">
        <f t="shared" si="499"/>
        <v>0</v>
      </c>
      <c r="M357" s="22"/>
      <c r="N357" s="22">
        <f>F357+I357+M357</f>
        <v>100</v>
      </c>
      <c r="O357" s="22"/>
      <c r="P357" s="60">
        <f t="shared" si="500"/>
        <v>0</v>
      </c>
      <c r="Q357" s="22"/>
      <c r="R357" s="22">
        <f>J357+M357+Q357</f>
        <v>100</v>
      </c>
      <c r="S357" s="22"/>
      <c r="T357" s="61">
        <f t="shared" si="501"/>
        <v>0</v>
      </c>
      <c r="U357" s="22"/>
      <c r="V357" s="22">
        <f>N357+Q357+U357</f>
        <v>100</v>
      </c>
      <c r="W357" s="22"/>
      <c r="X357" s="22">
        <f>V357+W357</f>
        <v>100</v>
      </c>
    </row>
    <row r="358" spans="1:24">
      <c r="A358" s="29" t="s">
        <v>356</v>
      </c>
      <c r="B358" s="30" t="s">
        <v>603</v>
      </c>
      <c r="C358" s="30" t="s">
        <v>62</v>
      </c>
      <c r="D358" s="30" t="s">
        <v>357</v>
      </c>
      <c r="E358" s="30"/>
      <c r="F358" s="31">
        <v>22119.7</v>
      </c>
      <c r="G358" s="31" t="e">
        <f>G359+#REF!</f>
        <v>#REF!</v>
      </c>
      <c r="H358" s="58" t="e">
        <f t="shared" si="517"/>
        <v>#REF!</v>
      </c>
      <c r="I358" s="31" t="e">
        <f>I359+#REF!</f>
        <v>#REF!</v>
      </c>
      <c r="J358" s="31" t="e">
        <f>J359+#REF!</f>
        <v>#REF!</v>
      </c>
      <c r="K358" s="31" t="e">
        <f>K359+#REF!</f>
        <v>#REF!</v>
      </c>
      <c r="L358" s="59" t="e">
        <f t="shared" si="499"/>
        <v>#REF!</v>
      </c>
      <c r="M358" s="31" t="e">
        <f>M359+#REF!</f>
        <v>#REF!</v>
      </c>
      <c r="N358" s="31" t="e">
        <f>N359+#REF!</f>
        <v>#REF!</v>
      </c>
      <c r="O358" s="31" t="e">
        <f>O359+#REF!</f>
        <v>#REF!</v>
      </c>
      <c r="P358" s="58" t="e">
        <f t="shared" si="500"/>
        <v>#REF!</v>
      </c>
      <c r="Q358" s="31" t="e">
        <f>Q359+#REF!</f>
        <v>#REF!</v>
      </c>
      <c r="R358" s="31" t="e">
        <f>R359+#REF!</f>
        <v>#REF!</v>
      </c>
      <c r="S358" s="31" t="e">
        <f>S359+#REF!</f>
        <v>#REF!</v>
      </c>
      <c r="T358" s="59" t="e">
        <f t="shared" si="501"/>
        <v>#REF!</v>
      </c>
      <c r="U358" s="31" t="e">
        <f>U359+#REF!</f>
        <v>#REF!</v>
      </c>
      <c r="V358" s="31" t="e">
        <f>V359+#REF!</f>
        <v>#REF!</v>
      </c>
      <c r="W358" s="31" t="e">
        <f>W359+#REF!</f>
        <v>#REF!</v>
      </c>
      <c r="X358" s="31" t="e">
        <f>X359+#REF!</f>
        <v>#REF!</v>
      </c>
    </row>
    <row r="359" spans="1:24">
      <c r="A359" s="29" t="s">
        <v>116</v>
      </c>
      <c r="B359" s="30" t="s">
        <v>603</v>
      </c>
      <c r="C359" s="30" t="s">
        <v>62</v>
      </c>
      <c r="D359" s="30" t="s">
        <v>358</v>
      </c>
      <c r="E359" s="30"/>
      <c r="F359" s="31">
        <v>22119.7</v>
      </c>
      <c r="G359" s="31" t="e">
        <f>G360+G362+G364+G367+#REF!+#REF!</f>
        <v>#REF!</v>
      </c>
      <c r="H359" s="58" t="e">
        <f t="shared" si="517"/>
        <v>#REF!</v>
      </c>
      <c r="I359" s="31" t="e">
        <f>I360+I362+I364+I367+#REF!+#REF!</f>
        <v>#REF!</v>
      </c>
      <c r="J359" s="31" t="e">
        <f>J360+J362+J364+J367+#REF!+#REF!</f>
        <v>#REF!</v>
      </c>
      <c r="K359" s="31" t="e">
        <f>K360+K362+K364+K367+#REF!+#REF!</f>
        <v>#REF!</v>
      </c>
      <c r="L359" s="59" t="e">
        <f t="shared" si="499"/>
        <v>#REF!</v>
      </c>
      <c r="M359" s="31" t="e">
        <f>M360+M362+M364+M367+#REF!+#REF!</f>
        <v>#REF!</v>
      </c>
      <c r="N359" s="31" t="e">
        <f>N360+N362+N364+N367+#REF!+#REF!</f>
        <v>#REF!</v>
      </c>
      <c r="O359" s="31" t="e">
        <f>O360+O362+O364+O367+#REF!+#REF!</f>
        <v>#REF!</v>
      </c>
      <c r="P359" s="58" t="e">
        <f t="shared" si="500"/>
        <v>#REF!</v>
      </c>
      <c r="Q359" s="31" t="e">
        <f>Q360+Q362+Q364+Q367+#REF!+#REF!</f>
        <v>#REF!</v>
      </c>
      <c r="R359" s="31" t="e">
        <f>R360+R362+R364+R367+#REF!+#REF!</f>
        <v>#REF!</v>
      </c>
      <c r="S359" s="31" t="e">
        <f>S360+S362+S364+S367+#REF!+#REF!</f>
        <v>#REF!</v>
      </c>
      <c r="T359" s="59" t="e">
        <f t="shared" si="501"/>
        <v>#REF!</v>
      </c>
      <c r="U359" s="31" t="e">
        <f>U360+U362+U364+U367+#REF!+#REF!</f>
        <v>#REF!</v>
      </c>
      <c r="V359" s="31" t="e">
        <f>V360+V362+V364+V367+#REF!+#REF!</f>
        <v>#REF!</v>
      </c>
      <c r="W359" s="31" t="e">
        <f>W360+W362+W364+W367+#REF!+#REF!</f>
        <v>#REF!</v>
      </c>
      <c r="X359" s="31" t="e">
        <f>X360+X362+X364+X367+#REF!+#REF!</f>
        <v>#REF!</v>
      </c>
    </row>
    <row r="360" spans="1:24">
      <c r="A360" s="29" t="s">
        <v>107</v>
      </c>
      <c r="B360" s="30" t="s">
        <v>603</v>
      </c>
      <c r="C360" s="30" t="s">
        <v>62</v>
      </c>
      <c r="D360" s="30" t="s">
        <v>359</v>
      </c>
      <c r="E360" s="30"/>
      <c r="F360" s="31">
        <v>20231.5</v>
      </c>
      <c r="G360" s="31">
        <f t="shared" ref="G360:K360" si="537">G361</f>
        <v>0</v>
      </c>
      <c r="H360" s="58">
        <f t="shared" si="517"/>
        <v>0</v>
      </c>
      <c r="I360" s="31">
        <f t="shared" ref="I360" si="538">I361</f>
        <v>0</v>
      </c>
      <c r="J360" s="31">
        <f t="shared" si="537"/>
        <v>20231.5</v>
      </c>
      <c r="K360" s="31">
        <f t="shared" si="537"/>
        <v>0</v>
      </c>
      <c r="L360" s="59">
        <f t="shared" si="499"/>
        <v>0</v>
      </c>
      <c r="M360" s="31">
        <f t="shared" ref="M360:S360" si="539">M361</f>
        <v>0</v>
      </c>
      <c r="N360" s="31">
        <f t="shared" si="539"/>
        <v>20231.5</v>
      </c>
      <c r="O360" s="31">
        <f t="shared" si="539"/>
        <v>0</v>
      </c>
      <c r="P360" s="58">
        <f t="shared" si="500"/>
        <v>0</v>
      </c>
      <c r="Q360" s="31">
        <f t="shared" ref="Q360" si="540">Q361</f>
        <v>0</v>
      </c>
      <c r="R360" s="31">
        <f t="shared" si="539"/>
        <v>20231.5</v>
      </c>
      <c r="S360" s="31">
        <f t="shared" si="539"/>
        <v>0</v>
      </c>
      <c r="T360" s="59">
        <f t="shared" si="501"/>
        <v>0</v>
      </c>
      <c r="U360" s="31">
        <f t="shared" ref="U360:X360" si="541">U361</f>
        <v>0</v>
      </c>
      <c r="V360" s="31">
        <f t="shared" si="541"/>
        <v>20231.5</v>
      </c>
      <c r="W360" s="31">
        <f t="shared" si="541"/>
        <v>0</v>
      </c>
      <c r="X360" s="31">
        <f t="shared" si="541"/>
        <v>20231.5</v>
      </c>
    </row>
    <row r="361" spans="1:24" ht="25.5">
      <c r="A361" s="32" t="s">
        <v>109</v>
      </c>
      <c r="B361" s="33" t="s">
        <v>603</v>
      </c>
      <c r="C361" s="33" t="s">
        <v>62</v>
      </c>
      <c r="D361" s="33" t="s">
        <v>359</v>
      </c>
      <c r="E361" s="33" t="s">
        <v>110</v>
      </c>
      <c r="F361" s="22">
        <v>20231.5</v>
      </c>
      <c r="G361" s="22"/>
      <c r="H361" s="60">
        <f t="shared" si="517"/>
        <v>0</v>
      </c>
      <c r="I361" s="22"/>
      <c r="J361" s="22">
        <f>F361+I361</f>
        <v>20231.5</v>
      </c>
      <c r="K361" s="22"/>
      <c r="L361" s="61">
        <f t="shared" si="499"/>
        <v>0</v>
      </c>
      <c r="M361" s="22"/>
      <c r="N361" s="22">
        <f>F361+I361+M361</f>
        <v>20231.5</v>
      </c>
      <c r="O361" s="22"/>
      <c r="P361" s="60">
        <f t="shared" si="500"/>
        <v>0</v>
      </c>
      <c r="Q361" s="22"/>
      <c r="R361" s="22">
        <f>J361+M361+Q361</f>
        <v>20231.5</v>
      </c>
      <c r="S361" s="22"/>
      <c r="T361" s="61">
        <f t="shared" si="501"/>
        <v>0</v>
      </c>
      <c r="U361" s="22"/>
      <c r="V361" s="22">
        <f>N361+Q361+U361</f>
        <v>20231.5</v>
      </c>
      <c r="W361" s="22"/>
      <c r="X361" s="22">
        <f>V361+W361</f>
        <v>20231.5</v>
      </c>
    </row>
    <row r="362" spans="1:24">
      <c r="A362" s="29" t="s">
        <v>119</v>
      </c>
      <c r="B362" s="30" t="s">
        <v>603</v>
      </c>
      <c r="C362" s="30" t="s">
        <v>62</v>
      </c>
      <c r="D362" s="30" t="s">
        <v>360</v>
      </c>
      <c r="E362" s="30"/>
      <c r="F362" s="31">
        <v>988.7</v>
      </c>
      <c r="G362" s="31">
        <f t="shared" ref="G362:K362" si="542">G363</f>
        <v>0</v>
      </c>
      <c r="H362" s="58">
        <f t="shared" si="517"/>
        <v>0</v>
      </c>
      <c r="I362" s="31">
        <f t="shared" ref="I362" si="543">I363</f>
        <v>0</v>
      </c>
      <c r="J362" s="31">
        <f t="shared" si="542"/>
        <v>988.7</v>
      </c>
      <c r="K362" s="31">
        <f t="shared" si="542"/>
        <v>0</v>
      </c>
      <c r="L362" s="59">
        <f t="shared" si="499"/>
        <v>0</v>
      </c>
      <c r="M362" s="31">
        <f t="shared" ref="M362:S362" si="544">M363</f>
        <v>0</v>
      </c>
      <c r="N362" s="31">
        <f t="shared" si="544"/>
        <v>988.7</v>
      </c>
      <c r="O362" s="31">
        <f t="shared" si="544"/>
        <v>0</v>
      </c>
      <c r="P362" s="58">
        <f t="shared" si="500"/>
        <v>0</v>
      </c>
      <c r="Q362" s="31">
        <f t="shared" ref="Q362" si="545">Q363</f>
        <v>0</v>
      </c>
      <c r="R362" s="31">
        <f t="shared" si="544"/>
        <v>988.7</v>
      </c>
      <c r="S362" s="31">
        <f t="shared" si="544"/>
        <v>0</v>
      </c>
      <c r="T362" s="59">
        <f t="shared" si="501"/>
        <v>0</v>
      </c>
      <c r="U362" s="31">
        <f t="shared" ref="U362:X362" si="546">U363</f>
        <v>0</v>
      </c>
      <c r="V362" s="31">
        <f t="shared" si="546"/>
        <v>988.7</v>
      </c>
      <c r="W362" s="31">
        <f t="shared" si="546"/>
        <v>0</v>
      </c>
      <c r="X362" s="31">
        <f t="shared" si="546"/>
        <v>988.7</v>
      </c>
    </row>
    <row r="363" spans="1:24">
      <c r="A363" s="32" t="s">
        <v>114</v>
      </c>
      <c r="B363" s="33" t="s">
        <v>603</v>
      </c>
      <c r="C363" s="33" t="s">
        <v>62</v>
      </c>
      <c r="D363" s="33" t="s">
        <v>360</v>
      </c>
      <c r="E363" s="33" t="s">
        <v>115</v>
      </c>
      <c r="F363" s="22">
        <v>988.7</v>
      </c>
      <c r="G363" s="22"/>
      <c r="H363" s="60">
        <f t="shared" si="517"/>
        <v>0</v>
      </c>
      <c r="I363" s="22"/>
      <c r="J363" s="22">
        <f>F363+I363</f>
        <v>988.7</v>
      </c>
      <c r="K363" s="22"/>
      <c r="L363" s="61">
        <f t="shared" si="499"/>
        <v>0</v>
      </c>
      <c r="M363" s="22"/>
      <c r="N363" s="22">
        <f>F363+I363+M363</f>
        <v>988.7</v>
      </c>
      <c r="O363" s="22"/>
      <c r="P363" s="60">
        <f t="shared" si="500"/>
        <v>0</v>
      </c>
      <c r="Q363" s="22"/>
      <c r="R363" s="22">
        <f>J363+M363+Q363</f>
        <v>988.7</v>
      </c>
      <c r="S363" s="22"/>
      <c r="T363" s="61">
        <f t="shared" si="501"/>
        <v>0</v>
      </c>
      <c r="U363" s="22"/>
      <c r="V363" s="22">
        <f>N363+Q363+U363</f>
        <v>988.7</v>
      </c>
      <c r="W363" s="22"/>
      <c r="X363" s="22">
        <f>V363+W363</f>
        <v>988.7</v>
      </c>
    </row>
    <row r="364" spans="1:24">
      <c r="A364" s="29" t="s">
        <v>112</v>
      </c>
      <c r="B364" s="30" t="s">
        <v>603</v>
      </c>
      <c r="C364" s="30" t="s">
        <v>62</v>
      </c>
      <c r="D364" s="30" t="s">
        <v>361</v>
      </c>
      <c r="E364" s="30"/>
      <c r="F364" s="31">
        <v>836</v>
      </c>
      <c r="G364" s="31">
        <f t="shared" ref="G364" si="547">G365+G366</f>
        <v>0</v>
      </c>
      <c r="H364" s="31">
        <f>H365+H366</f>
        <v>0</v>
      </c>
      <c r="I364" s="31">
        <f t="shared" ref="I364:K364" si="548">I365+I366</f>
        <v>0</v>
      </c>
      <c r="J364" s="31">
        <f t="shared" si="548"/>
        <v>836</v>
      </c>
      <c r="K364" s="31">
        <f t="shared" si="548"/>
        <v>0</v>
      </c>
      <c r="L364" s="62">
        <f t="shared" si="499"/>
        <v>0</v>
      </c>
      <c r="M364" s="31">
        <f t="shared" ref="M364" si="549">M365+M366</f>
        <v>0</v>
      </c>
      <c r="N364" s="31">
        <f>N365+N366</f>
        <v>836</v>
      </c>
      <c r="O364" s="31">
        <f t="shared" ref="O364" si="550">O365+O366</f>
        <v>0</v>
      </c>
      <c r="P364" s="58">
        <f t="shared" si="500"/>
        <v>0</v>
      </c>
      <c r="Q364" s="31">
        <f t="shared" ref="Q364" si="551">Q365+Q366</f>
        <v>0</v>
      </c>
      <c r="R364" s="31">
        <f>R365+R366</f>
        <v>836</v>
      </c>
      <c r="S364" s="31">
        <f t="shared" ref="S364" si="552">S365+S366</f>
        <v>0</v>
      </c>
      <c r="T364" s="62">
        <f t="shared" si="501"/>
        <v>0</v>
      </c>
      <c r="U364" s="31">
        <f t="shared" ref="U364" si="553">U365+U366</f>
        <v>0</v>
      </c>
      <c r="V364" s="31">
        <f>V365+V366</f>
        <v>836</v>
      </c>
      <c r="W364" s="31">
        <f t="shared" ref="W364:X364" si="554">W365+W366</f>
        <v>0</v>
      </c>
      <c r="X364" s="31">
        <f t="shared" si="554"/>
        <v>836</v>
      </c>
    </row>
    <row r="365" spans="1:24">
      <c r="A365" s="32" t="s">
        <v>114</v>
      </c>
      <c r="B365" s="33" t="s">
        <v>603</v>
      </c>
      <c r="C365" s="33" t="s">
        <v>62</v>
      </c>
      <c r="D365" s="33" t="s">
        <v>361</v>
      </c>
      <c r="E365" s="33" t="s">
        <v>115</v>
      </c>
      <c r="F365" s="22">
        <v>834</v>
      </c>
      <c r="G365" s="22"/>
      <c r="H365" s="60">
        <f t="shared" ref="H365:H394" si="555">G365/N365</f>
        <v>0</v>
      </c>
      <c r="I365" s="22"/>
      <c r="J365" s="22">
        <f>F365+I365</f>
        <v>834</v>
      </c>
      <c r="K365" s="22"/>
      <c r="L365" s="61">
        <f t="shared" si="499"/>
        <v>0</v>
      </c>
      <c r="M365" s="22"/>
      <c r="N365" s="22">
        <f>F365+I365+M365</f>
        <v>834</v>
      </c>
      <c r="O365" s="22"/>
      <c r="P365" s="60">
        <f t="shared" si="500"/>
        <v>0</v>
      </c>
      <c r="Q365" s="22"/>
      <c r="R365" s="22">
        <f>J365+M365+Q365</f>
        <v>834</v>
      </c>
      <c r="S365" s="22"/>
      <c r="T365" s="61">
        <f t="shared" si="501"/>
        <v>0</v>
      </c>
      <c r="U365" s="22"/>
      <c r="V365" s="22">
        <f>N365+Q365+U365</f>
        <v>834</v>
      </c>
      <c r="W365" s="22"/>
      <c r="X365" s="22">
        <f>V365+W365</f>
        <v>834</v>
      </c>
    </row>
    <row r="366" spans="1:24">
      <c r="A366" s="32" t="s">
        <v>122</v>
      </c>
      <c r="B366" s="33" t="s">
        <v>603</v>
      </c>
      <c r="C366" s="33" t="s">
        <v>62</v>
      </c>
      <c r="D366" s="33" t="s">
        <v>361</v>
      </c>
      <c r="E366" s="33" t="s">
        <v>123</v>
      </c>
      <c r="F366" s="22">
        <v>2</v>
      </c>
      <c r="G366" s="22"/>
      <c r="H366" s="60">
        <f t="shared" si="555"/>
        <v>0</v>
      </c>
      <c r="I366" s="22"/>
      <c r="J366" s="22">
        <f>F366+I366</f>
        <v>2</v>
      </c>
      <c r="K366" s="22"/>
      <c r="L366" s="61">
        <f t="shared" si="499"/>
        <v>0</v>
      </c>
      <c r="M366" s="22"/>
      <c r="N366" s="22">
        <f>F366+I366+M366</f>
        <v>2</v>
      </c>
      <c r="O366" s="22"/>
      <c r="P366" s="60">
        <f t="shared" si="500"/>
        <v>0</v>
      </c>
      <c r="Q366" s="22"/>
      <c r="R366" s="22">
        <f>J366+M366+Q366</f>
        <v>2</v>
      </c>
      <c r="S366" s="22"/>
      <c r="T366" s="61">
        <f t="shared" si="501"/>
        <v>0</v>
      </c>
      <c r="U366" s="22"/>
      <c r="V366" s="22">
        <f>N366+Q366+U366</f>
        <v>2</v>
      </c>
      <c r="W366" s="22"/>
      <c r="X366" s="22">
        <f>V366+W366</f>
        <v>2</v>
      </c>
    </row>
    <row r="367" spans="1:24" ht="25.5">
      <c r="A367" s="29" t="s">
        <v>244</v>
      </c>
      <c r="B367" s="30" t="s">
        <v>603</v>
      </c>
      <c r="C367" s="30" t="s">
        <v>62</v>
      </c>
      <c r="D367" s="30" t="s">
        <v>362</v>
      </c>
      <c r="E367" s="30"/>
      <c r="F367" s="31">
        <v>63.5</v>
      </c>
      <c r="G367" s="31">
        <f t="shared" ref="G367:K367" si="556">G368</f>
        <v>0</v>
      </c>
      <c r="H367" s="58">
        <f t="shared" si="555"/>
        <v>0</v>
      </c>
      <c r="I367" s="31">
        <f t="shared" ref="I367" si="557">I368</f>
        <v>0</v>
      </c>
      <c r="J367" s="31">
        <f t="shared" si="556"/>
        <v>63.5</v>
      </c>
      <c r="K367" s="31">
        <f t="shared" si="556"/>
        <v>0</v>
      </c>
      <c r="L367" s="59">
        <f t="shared" si="499"/>
        <v>0</v>
      </c>
      <c r="M367" s="31">
        <f t="shared" ref="M367:S367" si="558">M368</f>
        <v>0</v>
      </c>
      <c r="N367" s="31">
        <f t="shared" si="558"/>
        <v>63.5</v>
      </c>
      <c r="O367" s="31">
        <f t="shared" si="558"/>
        <v>0</v>
      </c>
      <c r="P367" s="58">
        <f t="shared" si="500"/>
        <v>0</v>
      </c>
      <c r="Q367" s="31">
        <f t="shared" ref="Q367" si="559">Q368</f>
        <v>0</v>
      </c>
      <c r="R367" s="31">
        <f t="shared" si="558"/>
        <v>63.5</v>
      </c>
      <c r="S367" s="31">
        <f t="shared" si="558"/>
        <v>0</v>
      </c>
      <c r="T367" s="59">
        <f t="shared" si="501"/>
        <v>0</v>
      </c>
      <c r="U367" s="31">
        <f t="shared" ref="U367:X367" si="560">U368</f>
        <v>0</v>
      </c>
      <c r="V367" s="31">
        <f t="shared" si="560"/>
        <v>63.5</v>
      </c>
      <c r="W367" s="31">
        <f t="shared" si="560"/>
        <v>0</v>
      </c>
      <c r="X367" s="31">
        <f t="shared" si="560"/>
        <v>63.5</v>
      </c>
    </row>
    <row r="368" spans="1:24">
      <c r="A368" s="32" t="s">
        <v>114</v>
      </c>
      <c r="B368" s="33" t="s">
        <v>603</v>
      </c>
      <c r="C368" s="33" t="s">
        <v>62</v>
      </c>
      <c r="D368" s="33" t="s">
        <v>362</v>
      </c>
      <c r="E368" s="33" t="s">
        <v>115</v>
      </c>
      <c r="F368" s="22">
        <v>63.5</v>
      </c>
      <c r="G368" s="22"/>
      <c r="H368" s="60">
        <f t="shared" si="555"/>
        <v>0</v>
      </c>
      <c r="I368" s="22"/>
      <c r="J368" s="22">
        <f>F368+I368</f>
        <v>63.5</v>
      </c>
      <c r="K368" s="22"/>
      <c r="L368" s="61">
        <f t="shared" si="499"/>
        <v>0</v>
      </c>
      <c r="M368" s="22"/>
      <c r="N368" s="22">
        <f>F368+I368+M368</f>
        <v>63.5</v>
      </c>
      <c r="O368" s="22"/>
      <c r="P368" s="60">
        <f t="shared" si="500"/>
        <v>0</v>
      </c>
      <c r="Q368" s="22"/>
      <c r="R368" s="22">
        <f>J368+M368+Q368</f>
        <v>63.5</v>
      </c>
      <c r="S368" s="22"/>
      <c r="T368" s="61">
        <f t="shared" si="501"/>
        <v>0</v>
      </c>
      <c r="U368" s="22"/>
      <c r="V368" s="22">
        <f>N368+Q368+U368</f>
        <v>63.5</v>
      </c>
      <c r="W368" s="22"/>
      <c r="X368" s="22">
        <f>V368+W368</f>
        <v>63.5</v>
      </c>
    </row>
    <row r="369" spans="1:24">
      <c r="A369" s="29" t="s">
        <v>363</v>
      </c>
      <c r="B369" s="30" t="s">
        <v>603</v>
      </c>
      <c r="C369" s="30" t="s">
        <v>62</v>
      </c>
      <c r="D369" s="30" t="s">
        <v>364</v>
      </c>
      <c r="E369" s="30"/>
      <c r="F369" s="31">
        <v>47884.5</v>
      </c>
      <c r="G369" s="31" t="e">
        <f>G370+#REF!</f>
        <v>#REF!</v>
      </c>
      <c r="H369" s="58" t="e">
        <f t="shared" si="555"/>
        <v>#REF!</v>
      </c>
      <c r="I369" s="31" t="e">
        <f>I370+#REF!</f>
        <v>#REF!</v>
      </c>
      <c r="J369" s="31" t="e">
        <f>J370+#REF!</f>
        <v>#REF!</v>
      </c>
      <c r="K369" s="31" t="e">
        <f>K370+#REF!</f>
        <v>#REF!</v>
      </c>
      <c r="L369" s="59" t="e">
        <f t="shared" si="499"/>
        <v>#REF!</v>
      </c>
      <c r="M369" s="31" t="e">
        <f>M370+#REF!</f>
        <v>#REF!</v>
      </c>
      <c r="N369" s="31" t="e">
        <f>N370+#REF!</f>
        <v>#REF!</v>
      </c>
      <c r="O369" s="31" t="e">
        <f>O370+#REF!</f>
        <v>#REF!</v>
      </c>
      <c r="P369" s="58" t="e">
        <f t="shared" si="500"/>
        <v>#REF!</v>
      </c>
      <c r="Q369" s="31" t="e">
        <f>Q370+#REF!</f>
        <v>#REF!</v>
      </c>
      <c r="R369" s="31" t="e">
        <f>R370+#REF!</f>
        <v>#REF!</v>
      </c>
      <c r="S369" s="31" t="e">
        <f>S370+#REF!</f>
        <v>#REF!</v>
      </c>
      <c r="T369" s="59" t="e">
        <f t="shared" si="501"/>
        <v>#REF!</v>
      </c>
      <c r="U369" s="31" t="e">
        <f>U370+#REF!</f>
        <v>#REF!</v>
      </c>
      <c r="V369" s="31" t="e">
        <f>V370+#REF!</f>
        <v>#REF!</v>
      </c>
      <c r="W369" s="31" t="e">
        <f>W370+#REF!</f>
        <v>#REF!</v>
      </c>
      <c r="X369" s="31" t="e">
        <f>X370+#REF!</f>
        <v>#REF!</v>
      </c>
    </row>
    <row r="370" spans="1:24">
      <c r="A370" s="29" t="s">
        <v>116</v>
      </c>
      <c r="B370" s="30" t="s">
        <v>603</v>
      </c>
      <c r="C370" s="30" t="s">
        <v>62</v>
      </c>
      <c r="D370" s="30" t="s">
        <v>365</v>
      </c>
      <c r="E370" s="30"/>
      <c r="F370" s="31">
        <v>47884.5</v>
      </c>
      <c r="G370" s="31">
        <f t="shared" ref="G370" si="561">G371+G373+G375+G377+G379+G381+G384</f>
        <v>0</v>
      </c>
      <c r="H370" s="58">
        <f t="shared" si="555"/>
        <v>0</v>
      </c>
      <c r="I370" s="31">
        <f t="shared" ref="I370:K370" si="562">I371+I373+I375+I377+I379+I381+I384</f>
        <v>0</v>
      </c>
      <c r="J370" s="31">
        <f t="shared" si="562"/>
        <v>47884.5</v>
      </c>
      <c r="K370" s="31">
        <f t="shared" si="562"/>
        <v>0</v>
      </c>
      <c r="L370" s="59">
        <f t="shared" si="499"/>
        <v>0</v>
      </c>
      <c r="M370" s="31">
        <f t="shared" ref="M370:O370" si="563">M371+M373+M375+M377+M379+M381+M384</f>
        <v>0</v>
      </c>
      <c r="N370" s="31">
        <f t="shared" si="563"/>
        <v>47884.5</v>
      </c>
      <c r="O370" s="31">
        <f t="shared" si="563"/>
        <v>0</v>
      </c>
      <c r="P370" s="58">
        <f t="shared" si="500"/>
        <v>0</v>
      </c>
      <c r="Q370" s="31">
        <f t="shared" ref="Q370:S370" si="564">Q371+Q373+Q375+Q377+Q379+Q381+Q384</f>
        <v>0</v>
      </c>
      <c r="R370" s="31">
        <f t="shared" si="564"/>
        <v>47884.5</v>
      </c>
      <c r="S370" s="31">
        <f t="shared" si="564"/>
        <v>0</v>
      </c>
      <c r="T370" s="59">
        <f t="shared" si="501"/>
        <v>0</v>
      </c>
      <c r="U370" s="31">
        <f t="shared" ref="U370:X370" si="565">U371+U373+U375+U377+U379+U381+U384</f>
        <v>0</v>
      </c>
      <c r="V370" s="31">
        <f t="shared" si="565"/>
        <v>47884.5</v>
      </c>
      <c r="W370" s="31">
        <f t="shared" si="565"/>
        <v>0</v>
      </c>
      <c r="X370" s="31">
        <f t="shared" si="565"/>
        <v>47884.5</v>
      </c>
    </row>
    <row r="371" spans="1:24">
      <c r="A371" s="29" t="s">
        <v>107</v>
      </c>
      <c r="B371" s="30" t="s">
        <v>603</v>
      </c>
      <c r="C371" s="30" t="s">
        <v>62</v>
      </c>
      <c r="D371" s="30" t="s">
        <v>366</v>
      </c>
      <c r="E371" s="30"/>
      <c r="F371" s="31">
        <v>45189.1</v>
      </c>
      <c r="G371" s="31">
        <f t="shared" ref="G371:K371" si="566">G372</f>
        <v>0</v>
      </c>
      <c r="H371" s="58">
        <f t="shared" si="555"/>
        <v>0</v>
      </c>
      <c r="I371" s="31">
        <f t="shared" ref="I371" si="567">I372</f>
        <v>0</v>
      </c>
      <c r="J371" s="31">
        <f t="shared" si="566"/>
        <v>45189.1</v>
      </c>
      <c r="K371" s="31">
        <f t="shared" si="566"/>
        <v>0</v>
      </c>
      <c r="L371" s="59">
        <f t="shared" si="499"/>
        <v>0</v>
      </c>
      <c r="M371" s="31">
        <f t="shared" ref="M371:S371" si="568">M372</f>
        <v>0</v>
      </c>
      <c r="N371" s="31">
        <f t="shared" si="568"/>
        <v>45189.1</v>
      </c>
      <c r="O371" s="31">
        <f t="shared" si="568"/>
        <v>0</v>
      </c>
      <c r="P371" s="58">
        <f t="shared" si="500"/>
        <v>0</v>
      </c>
      <c r="Q371" s="31">
        <f t="shared" ref="Q371" si="569">Q372</f>
        <v>0</v>
      </c>
      <c r="R371" s="31">
        <f t="shared" si="568"/>
        <v>45189.1</v>
      </c>
      <c r="S371" s="31">
        <f t="shared" si="568"/>
        <v>0</v>
      </c>
      <c r="T371" s="59">
        <f t="shared" si="501"/>
        <v>0</v>
      </c>
      <c r="U371" s="31">
        <f t="shared" ref="U371:X371" si="570">U372</f>
        <v>0</v>
      </c>
      <c r="V371" s="31">
        <f t="shared" si="570"/>
        <v>45189.1</v>
      </c>
      <c r="W371" s="31">
        <f t="shared" si="570"/>
        <v>0</v>
      </c>
      <c r="X371" s="31">
        <f t="shared" si="570"/>
        <v>45189.1</v>
      </c>
    </row>
    <row r="372" spans="1:24" ht="25.5">
      <c r="A372" s="32" t="s">
        <v>109</v>
      </c>
      <c r="B372" s="33" t="s">
        <v>603</v>
      </c>
      <c r="C372" s="33" t="s">
        <v>62</v>
      </c>
      <c r="D372" s="33" t="s">
        <v>366</v>
      </c>
      <c r="E372" s="33" t="s">
        <v>110</v>
      </c>
      <c r="F372" s="22">
        <v>45189.1</v>
      </c>
      <c r="G372" s="22"/>
      <c r="H372" s="60">
        <f t="shared" si="555"/>
        <v>0</v>
      </c>
      <c r="I372" s="22"/>
      <c r="J372" s="22">
        <f>F372+I372</f>
        <v>45189.1</v>
      </c>
      <c r="K372" s="22"/>
      <c r="L372" s="61">
        <f t="shared" si="499"/>
        <v>0</v>
      </c>
      <c r="M372" s="22"/>
      <c r="N372" s="22">
        <f>F372+I372+M372</f>
        <v>45189.1</v>
      </c>
      <c r="O372" s="22"/>
      <c r="P372" s="60">
        <f t="shared" si="500"/>
        <v>0</v>
      </c>
      <c r="Q372" s="22"/>
      <c r="R372" s="22">
        <f>J372+M372+Q372</f>
        <v>45189.1</v>
      </c>
      <c r="S372" s="22"/>
      <c r="T372" s="61">
        <f t="shared" si="501"/>
        <v>0</v>
      </c>
      <c r="U372" s="22"/>
      <c r="V372" s="22">
        <f>N372+Q372+U372</f>
        <v>45189.1</v>
      </c>
      <c r="W372" s="22"/>
      <c r="X372" s="22">
        <f>V372+W372</f>
        <v>45189.1</v>
      </c>
    </row>
    <row r="373" spans="1:24">
      <c r="A373" s="29" t="s">
        <v>119</v>
      </c>
      <c r="B373" s="30" t="s">
        <v>603</v>
      </c>
      <c r="C373" s="30" t="s">
        <v>62</v>
      </c>
      <c r="D373" s="30" t="s">
        <v>367</v>
      </c>
      <c r="E373" s="30"/>
      <c r="F373" s="31">
        <v>1163.5</v>
      </c>
      <c r="G373" s="31">
        <f t="shared" ref="G373:K373" si="571">G374</f>
        <v>0</v>
      </c>
      <c r="H373" s="58">
        <f t="shared" si="555"/>
        <v>0</v>
      </c>
      <c r="I373" s="31">
        <f t="shared" ref="I373" si="572">I374</f>
        <v>0</v>
      </c>
      <c r="J373" s="31">
        <f t="shared" si="571"/>
        <v>1163.5</v>
      </c>
      <c r="K373" s="31">
        <f t="shared" si="571"/>
        <v>0</v>
      </c>
      <c r="L373" s="59">
        <f t="shared" si="499"/>
        <v>0</v>
      </c>
      <c r="M373" s="31">
        <f t="shared" ref="M373:S373" si="573">M374</f>
        <v>0</v>
      </c>
      <c r="N373" s="31">
        <f t="shared" si="573"/>
        <v>1163.5</v>
      </c>
      <c r="O373" s="31">
        <f t="shared" si="573"/>
        <v>0</v>
      </c>
      <c r="P373" s="58">
        <f t="shared" si="500"/>
        <v>0</v>
      </c>
      <c r="Q373" s="31">
        <f t="shared" ref="Q373" si="574">Q374</f>
        <v>0</v>
      </c>
      <c r="R373" s="31">
        <f t="shared" si="573"/>
        <v>1163.5</v>
      </c>
      <c r="S373" s="31">
        <f t="shared" si="573"/>
        <v>0</v>
      </c>
      <c r="T373" s="59">
        <f t="shared" si="501"/>
        <v>0</v>
      </c>
      <c r="U373" s="31">
        <f t="shared" ref="U373:X373" si="575">U374</f>
        <v>0</v>
      </c>
      <c r="V373" s="31">
        <f t="shared" si="575"/>
        <v>1163.5</v>
      </c>
      <c r="W373" s="31">
        <f t="shared" si="575"/>
        <v>0</v>
      </c>
      <c r="X373" s="31">
        <f t="shared" si="575"/>
        <v>1163.5</v>
      </c>
    </row>
    <row r="374" spans="1:24">
      <c r="A374" s="32" t="s">
        <v>114</v>
      </c>
      <c r="B374" s="33" t="s">
        <v>603</v>
      </c>
      <c r="C374" s="33" t="s">
        <v>62</v>
      </c>
      <c r="D374" s="33" t="s">
        <v>367</v>
      </c>
      <c r="E374" s="33" t="s">
        <v>115</v>
      </c>
      <c r="F374" s="22">
        <v>1163.5</v>
      </c>
      <c r="G374" s="22"/>
      <c r="H374" s="60">
        <f t="shared" si="555"/>
        <v>0</v>
      </c>
      <c r="I374" s="22"/>
      <c r="J374" s="22">
        <f>F374+I374</f>
        <v>1163.5</v>
      </c>
      <c r="K374" s="22"/>
      <c r="L374" s="61">
        <f t="shared" si="499"/>
        <v>0</v>
      </c>
      <c r="M374" s="22"/>
      <c r="N374" s="22">
        <f>F374+I374+M374</f>
        <v>1163.5</v>
      </c>
      <c r="O374" s="22"/>
      <c r="P374" s="60">
        <f t="shared" si="500"/>
        <v>0</v>
      </c>
      <c r="Q374" s="22"/>
      <c r="R374" s="22">
        <f>J374+M374+Q374</f>
        <v>1163.5</v>
      </c>
      <c r="S374" s="22"/>
      <c r="T374" s="61">
        <f t="shared" si="501"/>
        <v>0</v>
      </c>
      <c r="U374" s="22"/>
      <c r="V374" s="22">
        <f>N374+Q374+U374</f>
        <v>1163.5</v>
      </c>
      <c r="W374" s="22"/>
      <c r="X374" s="22">
        <f>V374+W374</f>
        <v>1163.5</v>
      </c>
    </row>
    <row r="375" spans="1:24">
      <c r="A375" s="29" t="s">
        <v>112</v>
      </c>
      <c r="B375" s="30" t="s">
        <v>603</v>
      </c>
      <c r="C375" s="30" t="s">
        <v>62</v>
      </c>
      <c r="D375" s="30" t="s">
        <v>368</v>
      </c>
      <c r="E375" s="30"/>
      <c r="F375" s="31">
        <v>672.1</v>
      </c>
      <c r="G375" s="31">
        <f t="shared" ref="G375:K375" si="576">G376</f>
        <v>0</v>
      </c>
      <c r="H375" s="58">
        <f t="shared" si="555"/>
        <v>0</v>
      </c>
      <c r="I375" s="31">
        <f t="shared" ref="I375" si="577">I376</f>
        <v>0</v>
      </c>
      <c r="J375" s="31">
        <f t="shared" si="576"/>
        <v>672.1</v>
      </c>
      <c r="K375" s="31">
        <f t="shared" si="576"/>
        <v>0</v>
      </c>
      <c r="L375" s="59">
        <f t="shared" si="499"/>
        <v>0</v>
      </c>
      <c r="M375" s="31">
        <f t="shared" ref="M375:S375" si="578">M376</f>
        <v>0</v>
      </c>
      <c r="N375" s="31">
        <f t="shared" si="578"/>
        <v>672.1</v>
      </c>
      <c r="O375" s="31">
        <f t="shared" si="578"/>
        <v>0</v>
      </c>
      <c r="P375" s="58">
        <f t="shared" si="500"/>
        <v>0</v>
      </c>
      <c r="Q375" s="31">
        <f t="shared" ref="Q375" si="579">Q376</f>
        <v>0</v>
      </c>
      <c r="R375" s="31">
        <f t="shared" si="578"/>
        <v>672.1</v>
      </c>
      <c r="S375" s="31">
        <f t="shared" si="578"/>
        <v>0</v>
      </c>
      <c r="T375" s="59">
        <f t="shared" si="501"/>
        <v>0</v>
      </c>
      <c r="U375" s="31">
        <f t="shared" ref="U375:X375" si="580">U376</f>
        <v>0</v>
      </c>
      <c r="V375" s="31">
        <f t="shared" si="580"/>
        <v>672.1</v>
      </c>
      <c r="W375" s="31">
        <f t="shared" si="580"/>
        <v>0</v>
      </c>
      <c r="X375" s="31">
        <f t="shared" si="580"/>
        <v>672.1</v>
      </c>
    </row>
    <row r="376" spans="1:24">
      <c r="A376" s="32" t="s">
        <v>114</v>
      </c>
      <c r="B376" s="33" t="s">
        <v>603</v>
      </c>
      <c r="C376" s="33" t="s">
        <v>62</v>
      </c>
      <c r="D376" s="33" t="s">
        <v>368</v>
      </c>
      <c r="E376" s="33" t="s">
        <v>115</v>
      </c>
      <c r="F376" s="22">
        <v>672.1</v>
      </c>
      <c r="G376" s="22"/>
      <c r="H376" s="60">
        <f t="shared" si="555"/>
        <v>0</v>
      </c>
      <c r="I376" s="22"/>
      <c r="J376" s="22">
        <f>F376+I376</f>
        <v>672.1</v>
      </c>
      <c r="K376" s="22"/>
      <c r="L376" s="61">
        <f t="shared" si="499"/>
        <v>0</v>
      </c>
      <c r="M376" s="22"/>
      <c r="N376" s="22">
        <f>F376+I376+M376</f>
        <v>672.1</v>
      </c>
      <c r="O376" s="22"/>
      <c r="P376" s="60">
        <f t="shared" si="500"/>
        <v>0</v>
      </c>
      <c r="Q376" s="22"/>
      <c r="R376" s="22">
        <f>J376+M376+Q376</f>
        <v>672.1</v>
      </c>
      <c r="S376" s="22"/>
      <c r="T376" s="61">
        <f t="shared" si="501"/>
        <v>0</v>
      </c>
      <c r="U376" s="22"/>
      <c r="V376" s="22">
        <f>N376+Q376+U376</f>
        <v>672.1</v>
      </c>
      <c r="W376" s="22"/>
      <c r="X376" s="22">
        <f>V376+W376</f>
        <v>672.1</v>
      </c>
    </row>
    <row r="377" spans="1:24">
      <c r="A377" s="29" t="s">
        <v>128</v>
      </c>
      <c r="B377" s="30" t="s">
        <v>603</v>
      </c>
      <c r="C377" s="30" t="s">
        <v>62</v>
      </c>
      <c r="D377" s="30" t="s">
        <v>369</v>
      </c>
      <c r="E377" s="30"/>
      <c r="F377" s="31">
        <v>60</v>
      </c>
      <c r="G377" s="31">
        <f t="shared" ref="G377:K377" si="581">G378</f>
        <v>0</v>
      </c>
      <c r="H377" s="58">
        <f t="shared" si="555"/>
        <v>0</v>
      </c>
      <c r="I377" s="31">
        <f t="shared" ref="I377" si="582">I378</f>
        <v>0</v>
      </c>
      <c r="J377" s="31">
        <f t="shared" si="581"/>
        <v>60</v>
      </c>
      <c r="K377" s="31">
        <f t="shared" si="581"/>
        <v>0</v>
      </c>
      <c r="L377" s="59">
        <f t="shared" si="499"/>
        <v>0</v>
      </c>
      <c r="M377" s="31">
        <f t="shared" ref="M377:S377" si="583">M378</f>
        <v>0</v>
      </c>
      <c r="N377" s="31">
        <f t="shared" si="583"/>
        <v>60</v>
      </c>
      <c r="O377" s="31">
        <f t="shared" si="583"/>
        <v>0</v>
      </c>
      <c r="P377" s="58">
        <f t="shared" si="500"/>
        <v>0</v>
      </c>
      <c r="Q377" s="31">
        <f t="shared" ref="Q377" si="584">Q378</f>
        <v>0</v>
      </c>
      <c r="R377" s="31">
        <f t="shared" si="583"/>
        <v>60</v>
      </c>
      <c r="S377" s="31">
        <f t="shared" si="583"/>
        <v>0</v>
      </c>
      <c r="T377" s="59">
        <f t="shared" si="501"/>
        <v>0</v>
      </c>
      <c r="U377" s="31">
        <f t="shared" ref="U377:X377" si="585">U378</f>
        <v>0</v>
      </c>
      <c r="V377" s="31">
        <f t="shared" si="585"/>
        <v>60</v>
      </c>
      <c r="W377" s="31">
        <f t="shared" si="585"/>
        <v>0</v>
      </c>
      <c r="X377" s="31">
        <f t="shared" si="585"/>
        <v>60</v>
      </c>
    </row>
    <row r="378" spans="1:24">
      <c r="A378" s="32" t="s">
        <v>114</v>
      </c>
      <c r="B378" s="33" t="s">
        <v>603</v>
      </c>
      <c r="C378" s="33" t="s">
        <v>62</v>
      </c>
      <c r="D378" s="33" t="s">
        <v>369</v>
      </c>
      <c r="E378" s="33" t="s">
        <v>115</v>
      </c>
      <c r="F378" s="22">
        <v>60</v>
      </c>
      <c r="G378" s="22"/>
      <c r="H378" s="60">
        <f t="shared" si="555"/>
        <v>0</v>
      </c>
      <c r="I378" s="22"/>
      <c r="J378" s="22">
        <f>F378+I378</f>
        <v>60</v>
      </c>
      <c r="K378" s="22"/>
      <c r="L378" s="61">
        <f t="shared" si="499"/>
        <v>0</v>
      </c>
      <c r="M378" s="22"/>
      <c r="N378" s="22">
        <f>F378+I378+M378</f>
        <v>60</v>
      </c>
      <c r="O378" s="22"/>
      <c r="P378" s="60">
        <f t="shared" si="500"/>
        <v>0</v>
      </c>
      <c r="Q378" s="22"/>
      <c r="R378" s="22">
        <f>J378+M378+Q378</f>
        <v>60</v>
      </c>
      <c r="S378" s="22"/>
      <c r="T378" s="61">
        <f t="shared" si="501"/>
        <v>0</v>
      </c>
      <c r="U378" s="22"/>
      <c r="V378" s="22">
        <f>N378+Q378+U378</f>
        <v>60</v>
      </c>
      <c r="W378" s="22"/>
      <c r="X378" s="22">
        <f>V378+W378</f>
        <v>60</v>
      </c>
    </row>
    <row r="379" spans="1:24" ht="25.5">
      <c r="A379" s="29" t="s">
        <v>244</v>
      </c>
      <c r="B379" s="30" t="s">
        <v>603</v>
      </c>
      <c r="C379" s="30" t="s">
        <v>62</v>
      </c>
      <c r="D379" s="30" t="s">
        <v>370</v>
      </c>
      <c r="E379" s="30"/>
      <c r="F379" s="31">
        <v>80</v>
      </c>
      <c r="G379" s="31">
        <f t="shared" ref="G379:K379" si="586">G380</f>
        <v>0</v>
      </c>
      <c r="H379" s="58">
        <f t="shared" si="555"/>
        <v>0</v>
      </c>
      <c r="I379" s="31">
        <f t="shared" ref="I379" si="587">I380</f>
        <v>0</v>
      </c>
      <c r="J379" s="31">
        <f t="shared" si="586"/>
        <v>80</v>
      </c>
      <c r="K379" s="31">
        <f t="shared" si="586"/>
        <v>0</v>
      </c>
      <c r="L379" s="59">
        <f t="shared" si="499"/>
        <v>0</v>
      </c>
      <c r="M379" s="31">
        <f t="shared" ref="M379:S379" si="588">M380</f>
        <v>0</v>
      </c>
      <c r="N379" s="31">
        <f t="shared" si="588"/>
        <v>80</v>
      </c>
      <c r="O379" s="31">
        <f t="shared" si="588"/>
        <v>0</v>
      </c>
      <c r="P379" s="58">
        <f t="shared" si="500"/>
        <v>0</v>
      </c>
      <c r="Q379" s="31">
        <f t="shared" ref="Q379" si="589">Q380</f>
        <v>0</v>
      </c>
      <c r="R379" s="31">
        <f t="shared" si="588"/>
        <v>80</v>
      </c>
      <c r="S379" s="31">
        <f t="shared" si="588"/>
        <v>0</v>
      </c>
      <c r="T379" s="59">
        <f t="shared" si="501"/>
        <v>0</v>
      </c>
      <c r="U379" s="31">
        <f t="shared" ref="U379:X379" si="590">U380</f>
        <v>0</v>
      </c>
      <c r="V379" s="31">
        <f t="shared" si="590"/>
        <v>80</v>
      </c>
      <c r="W379" s="31">
        <f t="shared" si="590"/>
        <v>0</v>
      </c>
      <c r="X379" s="31">
        <f t="shared" si="590"/>
        <v>80</v>
      </c>
    </row>
    <row r="380" spans="1:24">
      <c r="A380" s="32" t="s">
        <v>114</v>
      </c>
      <c r="B380" s="33" t="s">
        <v>603</v>
      </c>
      <c r="C380" s="33" t="s">
        <v>62</v>
      </c>
      <c r="D380" s="33" t="s">
        <v>370</v>
      </c>
      <c r="E380" s="33" t="s">
        <v>115</v>
      </c>
      <c r="F380" s="22">
        <v>80</v>
      </c>
      <c r="G380" s="22"/>
      <c r="H380" s="60">
        <f t="shared" si="555"/>
        <v>0</v>
      </c>
      <c r="I380" s="22"/>
      <c r="J380" s="22">
        <f>F380+I380</f>
        <v>80</v>
      </c>
      <c r="K380" s="22"/>
      <c r="L380" s="61">
        <f t="shared" si="499"/>
        <v>0</v>
      </c>
      <c r="M380" s="22"/>
      <c r="N380" s="22">
        <f>F380+I380+M380</f>
        <v>80</v>
      </c>
      <c r="O380" s="22"/>
      <c r="P380" s="60">
        <f t="shared" si="500"/>
        <v>0</v>
      </c>
      <c r="Q380" s="22"/>
      <c r="R380" s="22">
        <f>J380+M380+Q380</f>
        <v>80</v>
      </c>
      <c r="S380" s="22"/>
      <c r="T380" s="61">
        <f t="shared" si="501"/>
        <v>0</v>
      </c>
      <c r="U380" s="22"/>
      <c r="V380" s="22">
        <f>N380+Q380+U380</f>
        <v>80</v>
      </c>
      <c r="W380" s="22"/>
      <c r="X380" s="22">
        <f>V380+W380</f>
        <v>80</v>
      </c>
    </row>
    <row r="381" spans="1:24" ht="38.25">
      <c r="A381" s="34" t="s">
        <v>278</v>
      </c>
      <c r="B381" s="30" t="s">
        <v>603</v>
      </c>
      <c r="C381" s="30" t="s">
        <v>62</v>
      </c>
      <c r="D381" s="30" t="s">
        <v>371</v>
      </c>
      <c r="E381" s="30"/>
      <c r="F381" s="31">
        <v>278.39999999999998</v>
      </c>
      <c r="G381" s="31">
        <f t="shared" ref="G381:K382" si="591">G382</f>
        <v>0</v>
      </c>
      <c r="H381" s="58">
        <f t="shared" si="555"/>
        <v>0</v>
      </c>
      <c r="I381" s="31">
        <f t="shared" ref="I381:I382" si="592">I382</f>
        <v>0</v>
      </c>
      <c r="J381" s="31">
        <f t="shared" si="591"/>
        <v>278.39999999999998</v>
      </c>
      <c r="K381" s="31">
        <f t="shared" si="591"/>
        <v>0</v>
      </c>
      <c r="L381" s="59">
        <f t="shared" si="499"/>
        <v>0</v>
      </c>
      <c r="M381" s="31">
        <f t="shared" ref="M381:S382" si="593">M382</f>
        <v>0</v>
      </c>
      <c r="N381" s="31">
        <f t="shared" si="593"/>
        <v>278.39999999999998</v>
      </c>
      <c r="O381" s="31">
        <f t="shared" si="593"/>
        <v>0</v>
      </c>
      <c r="P381" s="58">
        <f t="shared" si="500"/>
        <v>0</v>
      </c>
      <c r="Q381" s="31">
        <f t="shared" ref="Q381:Q382" si="594">Q382</f>
        <v>0</v>
      </c>
      <c r="R381" s="31">
        <f t="shared" si="593"/>
        <v>278.39999999999998</v>
      </c>
      <c r="S381" s="31">
        <f t="shared" si="593"/>
        <v>0</v>
      </c>
      <c r="T381" s="59">
        <f t="shared" si="501"/>
        <v>0</v>
      </c>
      <c r="U381" s="31">
        <f t="shared" ref="U381:X382" si="595">U382</f>
        <v>0</v>
      </c>
      <c r="V381" s="31">
        <f t="shared" si="595"/>
        <v>278.39999999999998</v>
      </c>
      <c r="W381" s="31">
        <f t="shared" si="595"/>
        <v>0</v>
      </c>
      <c r="X381" s="31">
        <f t="shared" si="595"/>
        <v>278.39999999999998</v>
      </c>
    </row>
    <row r="382" spans="1:24" ht="25.5">
      <c r="A382" s="29" t="s">
        <v>372</v>
      </c>
      <c r="B382" s="30" t="s">
        <v>603</v>
      </c>
      <c r="C382" s="30" t="s">
        <v>62</v>
      </c>
      <c r="D382" s="30" t="s">
        <v>373</v>
      </c>
      <c r="E382" s="30"/>
      <c r="F382" s="31">
        <v>278.39999999999998</v>
      </c>
      <c r="G382" s="31">
        <f t="shared" si="591"/>
        <v>0</v>
      </c>
      <c r="H382" s="58">
        <f t="shared" si="555"/>
        <v>0</v>
      </c>
      <c r="I382" s="31">
        <f t="shared" si="592"/>
        <v>0</v>
      </c>
      <c r="J382" s="31">
        <f t="shared" si="591"/>
        <v>278.39999999999998</v>
      </c>
      <c r="K382" s="31">
        <f t="shared" si="591"/>
        <v>0</v>
      </c>
      <c r="L382" s="59">
        <f t="shared" si="499"/>
        <v>0</v>
      </c>
      <c r="M382" s="31">
        <f t="shared" si="593"/>
        <v>0</v>
      </c>
      <c r="N382" s="31">
        <f t="shared" si="593"/>
        <v>278.39999999999998</v>
      </c>
      <c r="O382" s="31">
        <f t="shared" si="593"/>
        <v>0</v>
      </c>
      <c r="P382" s="58">
        <f t="shared" si="500"/>
        <v>0</v>
      </c>
      <c r="Q382" s="31">
        <f t="shared" si="594"/>
        <v>0</v>
      </c>
      <c r="R382" s="31">
        <f t="shared" si="593"/>
        <v>278.39999999999998</v>
      </c>
      <c r="S382" s="31">
        <f t="shared" si="593"/>
        <v>0</v>
      </c>
      <c r="T382" s="59">
        <f t="shared" si="501"/>
        <v>0</v>
      </c>
      <c r="U382" s="31">
        <f t="shared" si="595"/>
        <v>0</v>
      </c>
      <c r="V382" s="31">
        <f t="shared" si="595"/>
        <v>278.39999999999998</v>
      </c>
      <c r="W382" s="31">
        <f t="shared" si="595"/>
        <v>0</v>
      </c>
      <c r="X382" s="31">
        <f t="shared" si="595"/>
        <v>278.39999999999998</v>
      </c>
    </row>
    <row r="383" spans="1:24">
      <c r="A383" s="32" t="s">
        <v>114</v>
      </c>
      <c r="B383" s="33" t="s">
        <v>603</v>
      </c>
      <c r="C383" s="33" t="s">
        <v>62</v>
      </c>
      <c r="D383" s="33" t="s">
        <v>373</v>
      </c>
      <c r="E383" s="33" t="s">
        <v>115</v>
      </c>
      <c r="F383" s="22">
        <v>278.39999999999998</v>
      </c>
      <c r="G383" s="22"/>
      <c r="H383" s="60">
        <f t="shared" si="555"/>
        <v>0</v>
      </c>
      <c r="I383" s="22"/>
      <c r="J383" s="22">
        <f>F383+I383</f>
        <v>278.39999999999998</v>
      </c>
      <c r="K383" s="22"/>
      <c r="L383" s="61">
        <f t="shared" si="499"/>
        <v>0</v>
      </c>
      <c r="M383" s="22"/>
      <c r="N383" s="22">
        <f>F383+I383+M383</f>
        <v>278.39999999999998</v>
      </c>
      <c r="O383" s="22"/>
      <c r="P383" s="60">
        <f t="shared" si="500"/>
        <v>0</v>
      </c>
      <c r="Q383" s="22"/>
      <c r="R383" s="22">
        <f>J383+M383+Q383</f>
        <v>278.39999999999998</v>
      </c>
      <c r="S383" s="22"/>
      <c r="T383" s="61">
        <f t="shared" si="501"/>
        <v>0</v>
      </c>
      <c r="U383" s="22"/>
      <c r="V383" s="22">
        <f>N383+Q383+U383</f>
        <v>278.39999999999998</v>
      </c>
      <c r="W383" s="22"/>
      <c r="X383" s="22">
        <f>V383+W383</f>
        <v>278.39999999999998</v>
      </c>
    </row>
    <row r="384" spans="1:24" ht="25.5">
      <c r="A384" s="29" t="s">
        <v>213</v>
      </c>
      <c r="B384" s="30" t="s">
        <v>603</v>
      </c>
      <c r="C384" s="30" t="s">
        <v>62</v>
      </c>
      <c r="D384" s="30" t="s">
        <v>374</v>
      </c>
      <c r="E384" s="30"/>
      <c r="F384" s="31">
        <v>441.4</v>
      </c>
      <c r="G384" s="31">
        <f t="shared" ref="G384:K385" si="596">G385</f>
        <v>0</v>
      </c>
      <c r="H384" s="58">
        <f t="shared" si="555"/>
        <v>0</v>
      </c>
      <c r="I384" s="31">
        <f t="shared" ref="I384:I385" si="597">I385</f>
        <v>0</v>
      </c>
      <c r="J384" s="31">
        <f t="shared" si="596"/>
        <v>441.4</v>
      </c>
      <c r="K384" s="31">
        <f t="shared" si="596"/>
        <v>0</v>
      </c>
      <c r="L384" s="59">
        <f t="shared" si="499"/>
        <v>0</v>
      </c>
      <c r="M384" s="31">
        <f t="shared" ref="M384:S385" si="598">M385</f>
        <v>0</v>
      </c>
      <c r="N384" s="31">
        <f t="shared" si="598"/>
        <v>441.4</v>
      </c>
      <c r="O384" s="31">
        <f t="shared" si="598"/>
        <v>0</v>
      </c>
      <c r="P384" s="58">
        <f t="shared" si="500"/>
        <v>0</v>
      </c>
      <c r="Q384" s="31">
        <f t="shared" ref="Q384:Q385" si="599">Q385</f>
        <v>0</v>
      </c>
      <c r="R384" s="31">
        <f t="shared" si="598"/>
        <v>441.4</v>
      </c>
      <c r="S384" s="31">
        <f t="shared" si="598"/>
        <v>0</v>
      </c>
      <c r="T384" s="59">
        <f t="shared" si="501"/>
        <v>0</v>
      </c>
      <c r="U384" s="31">
        <f t="shared" ref="U384:X385" si="600">U385</f>
        <v>0</v>
      </c>
      <c r="V384" s="31">
        <f t="shared" si="600"/>
        <v>441.4</v>
      </c>
      <c r="W384" s="31">
        <f t="shared" si="600"/>
        <v>0</v>
      </c>
      <c r="X384" s="31">
        <f t="shared" si="600"/>
        <v>441.4</v>
      </c>
    </row>
    <row r="385" spans="1:24">
      <c r="A385" s="29" t="s">
        <v>265</v>
      </c>
      <c r="B385" s="30" t="s">
        <v>603</v>
      </c>
      <c r="C385" s="30" t="s">
        <v>62</v>
      </c>
      <c r="D385" s="30" t="s">
        <v>375</v>
      </c>
      <c r="E385" s="30"/>
      <c r="F385" s="31">
        <v>441.4</v>
      </c>
      <c r="G385" s="31">
        <f t="shared" si="596"/>
        <v>0</v>
      </c>
      <c r="H385" s="58">
        <f t="shared" si="555"/>
        <v>0</v>
      </c>
      <c r="I385" s="31">
        <f t="shared" si="597"/>
        <v>0</v>
      </c>
      <c r="J385" s="31">
        <f t="shared" si="596"/>
        <v>441.4</v>
      </c>
      <c r="K385" s="31">
        <f t="shared" si="596"/>
        <v>0</v>
      </c>
      <c r="L385" s="59">
        <f t="shared" si="499"/>
        <v>0</v>
      </c>
      <c r="M385" s="31">
        <f t="shared" si="598"/>
        <v>0</v>
      </c>
      <c r="N385" s="31">
        <f t="shared" si="598"/>
        <v>441.4</v>
      </c>
      <c r="O385" s="31">
        <f t="shared" si="598"/>
        <v>0</v>
      </c>
      <c r="P385" s="58">
        <f t="shared" si="500"/>
        <v>0</v>
      </c>
      <c r="Q385" s="31">
        <f t="shared" si="599"/>
        <v>0</v>
      </c>
      <c r="R385" s="31">
        <f t="shared" si="598"/>
        <v>441.4</v>
      </c>
      <c r="S385" s="31">
        <f t="shared" si="598"/>
        <v>0</v>
      </c>
      <c r="T385" s="59">
        <f t="shared" si="501"/>
        <v>0</v>
      </c>
      <c r="U385" s="31">
        <f t="shared" si="600"/>
        <v>0</v>
      </c>
      <c r="V385" s="31">
        <f t="shared" si="600"/>
        <v>441.4</v>
      </c>
      <c r="W385" s="31">
        <f t="shared" si="600"/>
        <v>0</v>
      </c>
      <c r="X385" s="31">
        <f t="shared" si="600"/>
        <v>441.4</v>
      </c>
    </row>
    <row r="386" spans="1:24">
      <c r="A386" s="32" t="s">
        <v>114</v>
      </c>
      <c r="B386" s="33" t="s">
        <v>603</v>
      </c>
      <c r="C386" s="33" t="s">
        <v>62</v>
      </c>
      <c r="D386" s="33" t="s">
        <v>375</v>
      </c>
      <c r="E386" s="33" t="s">
        <v>115</v>
      </c>
      <c r="F386" s="22">
        <v>441.4</v>
      </c>
      <c r="G386" s="22"/>
      <c r="H386" s="60">
        <f t="shared" si="555"/>
        <v>0</v>
      </c>
      <c r="I386" s="22"/>
      <c r="J386" s="22">
        <f>F386+I386</f>
        <v>441.4</v>
      </c>
      <c r="K386" s="22"/>
      <c r="L386" s="61">
        <f t="shared" si="499"/>
        <v>0</v>
      </c>
      <c r="M386" s="22"/>
      <c r="N386" s="22">
        <f>F386+I386+M386</f>
        <v>441.4</v>
      </c>
      <c r="O386" s="22"/>
      <c r="P386" s="60">
        <f t="shared" si="500"/>
        <v>0</v>
      </c>
      <c r="Q386" s="22"/>
      <c r="R386" s="22">
        <f>J386+M386+Q386</f>
        <v>441.4</v>
      </c>
      <c r="S386" s="22"/>
      <c r="T386" s="61">
        <f t="shared" si="501"/>
        <v>0</v>
      </c>
      <c r="U386" s="22"/>
      <c r="V386" s="22">
        <f>N386+Q386+U386</f>
        <v>441.4</v>
      </c>
      <c r="W386" s="22"/>
      <c r="X386" s="22">
        <f>V386+W386</f>
        <v>441.4</v>
      </c>
    </row>
    <row r="387" spans="1:24" ht="25.5">
      <c r="A387" s="29" t="s">
        <v>474</v>
      </c>
      <c r="B387" s="30" t="s">
        <v>603</v>
      </c>
      <c r="C387" s="30" t="s">
        <v>62</v>
      </c>
      <c r="D387" s="30" t="s">
        <v>475</v>
      </c>
      <c r="E387" s="30"/>
      <c r="F387" s="31">
        <v>9006.2000000000007</v>
      </c>
      <c r="G387" s="31">
        <f t="shared" ref="G387:K389" si="601">G388</f>
        <v>0</v>
      </c>
      <c r="H387" s="58">
        <f t="shared" si="555"/>
        <v>0</v>
      </c>
      <c r="I387" s="31">
        <f t="shared" ref="I387:I389" si="602">I388</f>
        <v>0</v>
      </c>
      <c r="J387" s="31">
        <f t="shared" si="601"/>
        <v>9006.2000000000007</v>
      </c>
      <c r="K387" s="31">
        <f t="shared" si="601"/>
        <v>0</v>
      </c>
      <c r="L387" s="59">
        <f t="shared" si="499"/>
        <v>0</v>
      </c>
      <c r="M387" s="31">
        <f t="shared" ref="M387:S389" si="603">M388</f>
        <v>0</v>
      </c>
      <c r="N387" s="31">
        <f t="shared" si="603"/>
        <v>9006.2000000000007</v>
      </c>
      <c r="O387" s="31">
        <f t="shared" si="603"/>
        <v>0</v>
      </c>
      <c r="P387" s="58">
        <f t="shared" si="500"/>
        <v>0</v>
      </c>
      <c r="Q387" s="31">
        <f t="shared" ref="Q387:Q389" si="604">Q388</f>
        <v>0</v>
      </c>
      <c r="R387" s="31">
        <f t="shared" si="603"/>
        <v>9006.2000000000007</v>
      </c>
      <c r="S387" s="31">
        <f t="shared" si="603"/>
        <v>0</v>
      </c>
      <c r="T387" s="59">
        <f t="shared" si="501"/>
        <v>0</v>
      </c>
      <c r="U387" s="31">
        <f t="shared" ref="U387:X389" si="605">U388</f>
        <v>0</v>
      </c>
      <c r="V387" s="31">
        <f t="shared" si="605"/>
        <v>9006.2000000000007</v>
      </c>
      <c r="W387" s="31">
        <f t="shared" si="605"/>
        <v>0</v>
      </c>
      <c r="X387" s="31">
        <f t="shared" si="605"/>
        <v>9006.2000000000007</v>
      </c>
    </row>
    <row r="388" spans="1:24" ht="25.5">
      <c r="A388" s="29" t="s">
        <v>483</v>
      </c>
      <c r="B388" s="30" t="s">
        <v>603</v>
      </c>
      <c r="C388" s="30" t="s">
        <v>62</v>
      </c>
      <c r="D388" s="30" t="s">
        <v>484</v>
      </c>
      <c r="E388" s="30"/>
      <c r="F388" s="31">
        <v>9006.2000000000007</v>
      </c>
      <c r="G388" s="31">
        <f t="shared" si="601"/>
        <v>0</v>
      </c>
      <c r="H388" s="58">
        <f t="shared" si="555"/>
        <v>0</v>
      </c>
      <c r="I388" s="31">
        <f t="shared" si="602"/>
        <v>0</v>
      </c>
      <c r="J388" s="31">
        <f t="shared" si="601"/>
        <v>9006.2000000000007</v>
      </c>
      <c r="K388" s="31">
        <f t="shared" si="601"/>
        <v>0</v>
      </c>
      <c r="L388" s="59">
        <f t="shared" si="499"/>
        <v>0</v>
      </c>
      <c r="M388" s="31">
        <f t="shared" si="603"/>
        <v>0</v>
      </c>
      <c r="N388" s="31">
        <f t="shared" si="603"/>
        <v>9006.2000000000007</v>
      </c>
      <c r="O388" s="31">
        <f t="shared" si="603"/>
        <v>0</v>
      </c>
      <c r="P388" s="58">
        <f t="shared" si="500"/>
        <v>0</v>
      </c>
      <c r="Q388" s="31">
        <f t="shared" si="604"/>
        <v>0</v>
      </c>
      <c r="R388" s="31">
        <f t="shared" si="603"/>
        <v>9006.2000000000007</v>
      </c>
      <c r="S388" s="31">
        <f t="shared" si="603"/>
        <v>0</v>
      </c>
      <c r="T388" s="59">
        <f t="shared" si="501"/>
        <v>0</v>
      </c>
      <c r="U388" s="31">
        <f t="shared" si="605"/>
        <v>0</v>
      </c>
      <c r="V388" s="31">
        <f t="shared" si="605"/>
        <v>9006.2000000000007</v>
      </c>
      <c r="W388" s="31">
        <f t="shared" si="605"/>
        <v>0</v>
      </c>
      <c r="X388" s="31">
        <f t="shared" si="605"/>
        <v>9006.2000000000007</v>
      </c>
    </row>
    <row r="389" spans="1:24">
      <c r="A389" s="29" t="s">
        <v>124</v>
      </c>
      <c r="B389" s="30" t="s">
        <v>603</v>
      </c>
      <c r="C389" s="30" t="s">
        <v>62</v>
      </c>
      <c r="D389" s="30" t="s">
        <v>485</v>
      </c>
      <c r="E389" s="30"/>
      <c r="F389" s="31">
        <v>9006.2000000000007</v>
      </c>
      <c r="G389" s="31">
        <f t="shared" si="601"/>
        <v>0</v>
      </c>
      <c r="H389" s="58">
        <f t="shared" si="555"/>
        <v>0</v>
      </c>
      <c r="I389" s="31">
        <f t="shared" si="602"/>
        <v>0</v>
      </c>
      <c r="J389" s="31">
        <f t="shared" si="601"/>
        <v>9006.2000000000007</v>
      </c>
      <c r="K389" s="31">
        <f t="shared" si="601"/>
        <v>0</v>
      </c>
      <c r="L389" s="59">
        <f t="shared" si="499"/>
        <v>0</v>
      </c>
      <c r="M389" s="31">
        <f t="shared" si="603"/>
        <v>0</v>
      </c>
      <c r="N389" s="31">
        <f t="shared" si="603"/>
        <v>9006.2000000000007</v>
      </c>
      <c r="O389" s="31">
        <f t="shared" si="603"/>
        <v>0</v>
      </c>
      <c r="P389" s="58">
        <f t="shared" si="500"/>
        <v>0</v>
      </c>
      <c r="Q389" s="31">
        <f t="shared" si="604"/>
        <v>0</v>
      </c>
      <c r="R389" s="31">
        <f t="shared" si="603"/>
        <v>9006.2000000000007</v>
      </c>
      <c r="S389" s="31">
        <f t="shared" si="603"/>
        <v>0</v>
      </c>
      <c r="T389" s="59">
        <f t="shared" si="501"/>
        <v>0</v>
      </c>
      <c r="U389" s="31">
        <f t="shared" si="605"/>
        <v>0</v>
      </c>
      <c r="V389" s="31">
        <f t="shared" si="605"/>
        <v>9006.2000000000007</v>
      </c>
      <c r="W389" s="31">
        <f t="shared" si="605"/>
        <v>0</v>
      </c>
      <c r="X389" s="31">
        <f t="shared" si="605"/>
        <v>9006.2000000000007</v>
      </c>
    </row>
    <row r="390" spans="1:24" ht="25.5">
      <c r="A390" s="29" t="s">
        <v>213</v>
      </c>
      <c r="B390" s="30" t="s">
        <v>603</v>
      </c>
      <c r="C390" s="30" t="s">
        <v>62</v>
      </c>
      <c r="D390" s="30" t="s">
        <v>486</v>
      </c>
      <c r="E390" s="30"/>
      <c r="F390" s="31">
        <v>9006.2000000000007</v>
      </c>
      <c r="G390" s="31">
        <f>G392</f>
        <v>0</v>
      </c>
      <c r="H390" s="58">
        <f t="shared" si="555"/>
        <v>0</v>
      </c>
      <c r="I390" s="31">
        <f>I392</f>
        <v>0</v>
      </c>
      <c r="J390" s="31">
        <f>J392</f>
        <v>9006.2000000000007</v>
      </c>
      <c r="K390" s="31">
        <f>K392</f>
        <v>0</v>
      </c>
      <c r="L390" s="59">
        <f t="shared" si="499"/>
        <v>0</v>
      </c>
      <c r="M390" s="31">
        <f>M392</f>
        <v>0</v>
      </c>
      <c r="N390" s="31">
        <f>N392</f>
        <v>9006.2000000000007</v>
      </c>
      <c r="O390" s="31">
        <f>O392</f>
        <v>0</v>
      </c>
      <c r="P390" s="58">
        <f t="shared" si="500"/>
        <v>0</v>
      </c>
      <c r="Q390" s="31">
        <f>Q392</f>
        <v>0</v>
      </c>
      <c r="R390" s="31">
        <f>R392</f>
        <v>9006.2000000000007</v>
      </c>
      <c r="S390" s="31">
        <f>S392</f>
        <v>0</v>
      </c>
      <c r="T390" s="59">
        <f t="shared" si="501"/>
        <v>0</v>
      </c>
      <c r="U390" s="31">
        <f>U392</f>
        <v>0</v>
      </c>
      <c r="V390" s="31">
        <f>V392</f>
        <v>9006.2000000000007</v>
      </c>
      <c r="W390" s="31">
        <f>W392</f>
        <v>0</v>
      </c>
      <c r="X390" s="31">
        <f>X392</f>
        <v>9006.2000000000007</v>
      </c>
    </row>
    <row r="391" spans="1:24" s="64" customFormat="1">
      <c r="A391" s="29" t="s">
        <v>487</v>
      </c>
      <c r="B391" s="30" t="s">
        <v>603</v>
      </c>
      <c r="C391" s="30" t="s">
        <v>62</v>
      </c>
      <c r="D391" s="30" t="s">
        <v>488</v>
      </c>
      <c r="E391" s="30"/>
      <c r="F391" s="31">
        <v>9006.2000000000007</v>
      </c>
      <c r="G391" s="31">
        <f t="shared" ref="G391:X391" si="606">G392</f>
        <v>0</v>
      </c>
      <c r="H391" s="31">
        <f t="shared" si="606"/>
        <v>0</v>
      </c>
      <c r="I391" s="31">
        <f t="shared" si="606"/>
        <v>0</v>
      </c>
      <c r="J391" s="31">
        <f t="shared" si="606"/>
        <v>9006.2000000000007</v>
      </c>
      <c r="K391" s="31">
        <f t="shared" si="606"/>
        <v>0</v>
      </c>
      <c r="L391" s="31">
        <f t="shared" si="606"/>
        <v>0</v>
      </c>
      <c r="M391" s="31">
        <f t="shared" si="606"/>
        <v>0</v>
      </c>
      <c r="N391" s="31">
        <f t="shared" si="606"/>
        <v>9006.2000000000007</v>
      </c>
      <c r="O391" s="31">
        <f t="shared" si="606"/>
        <v>0</v>
      </c>
      <c r="P391" s="31">
        <f t="shared" si="606"/>
        <v>0</v>
      </c>
      <c r="Q391" s="31">
        <f t="shared" si="606"/>
        <v>0</v>
      </c>
      <c r="R391" s="31">
        <f t="shared" si="606"/>
        <v>9006.2000000000007</v>
      </c>
      <c r="S391" s="31">
        <f t="shared" si="606"/>
        <v>0</v>
      </c>
      <c r="T391" s="31">
        <f t="shared" si="606"/>
        <v>0</v>
      </c>
      <c r="U391" s="31">
        <f t="shared" si="606"/>
        <v>0</v>
      </c>
      <c r="V391" s="31">
        <f t="shared" si="606"/>
        <v>9006.2000000000007</v>
      </c>
      <c r="W391" s="31">
        <f t="shared" si="606"/>
        <v>0</v>
      </c>
      <c r="X391" s="31">
        <f t="shared" si="606"/>
        <v>9006.2000000000007</v>
      </c>
    </row>
    <row r="392" spans="1:24">
      <c r="A392" s="32" t="s">
        <v>114</v>
      </c>
      <c r="B392" s="33" t="s">
        <v>603</v>
      </c>
      <c r="C392" s="33" t="s">
        <v>62</v>
      </c>
      <c r="D392" s="33" t="s">
        <v>488</v>
      </c>
      <c r="E392" s="33" t="s">
        <v>115</v>
      </c>
      <c r="F392" s="22">
        <v>9006.2000000000007</v>
      </c>
      <c r="G392" s="22"/>
      <c r="H392" s="60">
        <f t="shared" si="555"/>
        <v>0</v>
      </c>
      <c r="I392" s="22"/>
      <c r="J392" s="22">
        <f>F392+I392</f>
        <v>9006.2000000000007</v>
      </c>
      <c r="K392" s="22"/>
      <c r="L392" s="61">
        <f t="shared" si="499"/>
        <v>0</v>
      </c>
      <c r="M392" s="22"/>
      <c r="N392" s="22">
        <f>F392+I392+M392</f>
        <v>9006.2000000000007</v>
      </c>
      <c r="O392" s="22"/>
      <c r="P392" s="60">
        <f t="shared" si="500"/>
        <v>0</v>
      </c>
      <c r="Q392" s="22"/>
      <c r="R392" s="22">
        <f>J392+M392+Q392</f>
        <v>9006.2000000000007</v>
      </c>
      <c r="S392" s="22"/>
      <c r="T392" s="61">
        <f t="shared" si="501"/>
        <v>0</v>
      </c>
      <c r="U392" s="22"/>
      <c r="V392" s="22">
        <f>N392+Q392+U392</f>
        <v>9006.2000000000007</v>
      </c>
      <c r="W392" s="22"/>
      <c r="X392" s="22">
        <f>V392+W392</f>
        <v>9006.2000000000007</v>
      </c>
    </row>
    <row r="393" spans="1:24">
      <c r="A393" s="29" t="s">
        <v>63</v>
      </c>
      <c r="B393" s="30" t="s">
        <v>603</v>
      </c>
      <c r="C393" s="30" t="s">
        <v>64</v>
      </c>
      <c r="D393" s="30"/>
      <c r="E393" s="30"/>
      <c r="F393" s="31">
        <v>56925.8</v>
      </c>
      <c r="G393" s="31" t="e">
        <f t="shared" ref="G393:K394" si="607">G394</f>
        <v>#REF!</v>
      </c>
      <c r="H393" s="58" t="e">
        <f t="shared" si="555"/>
        <v>#REF!</v>
      </c>
      <c r="I393" s="31" t="e">
        <f t="shared" ref="I393:I394" si="608">I394</f>
        <v>#REF!</v>
      </c>
      <c r="J393" s="31" t="e">
        <f t="shared" si="607"/>
        <v>#REF!</v>
      </c>
      <c r="K393" s="31" t="e">
        <f t="shared" si="607"/>
        <v>#REF!</v>
      </c>
      <c r="L393" s="59" t="e">
        <f t="shared" si="499"/>
        <v>#REF!</v>
      </c>
      <c r="M393" s="31" t="e">
        <f t="shared" ref="M393:S394" si="609">M394</f>
        <v>#REF!</v>
      </c>
      <c r="N393" s="31" t="e">
        <f t="shared" si="609"/>
        <v>#REF!</v>
      </c>
      <c r="O393" s="31" t="e">
        <f t="shared" si="609"/>
        <v>#REF!</v>
      </c>
      <c r="P393" s="58" t="e">
        <f t="shared" si="500"/>
        <v>#REF!</v>
      </c>
      <c r="Q393" s="31" t="e">
        <f t="shared" ref="Q393:Q394" si="610">Q394</f>
        <v>#REF!</v>
      </c>
      <c r="R393" s="31" t="e">
        <f t="shared" si="609"/>
        <v>#REF!</v>
      </c>
      <c r="S393" s="31" t="e">
        <f t="shared" si="609"/>
        <v>#REF!</v>
      </c>
      <c r="T393" s="59" t="e">
        <f t="shared" si="501"/>
        <v>#REF!</v>
      </c>
      <c r="U393" s="31" t="e">
        <f t="shared" ref="U393:X394" si="611">U394</f>
        <v>#REF!</v>
      </c>
      <c r="V393" s="31" t="e">
        <f t="shared" si="611"/>
        <v>#REF!</v>
      </c>
      <c r="W393" s="31" t="e">
        <f t="shared" si="611"/>
        <v>#REF!</v>
      </c>
      <c r="X393" s="31" t="e">
        <f t="shared" si="611"/>
        <v>#REF!</v>
      </c>
    </row>
    <row r="394" spans="1:24" ht="25.5">
      <c r="A394" s="29" t="s">
        <v>346</v>
      </c>
      <c r="B394" s="30" t="s">
        <v>603</v>
      </c>
      <c r="C394" s="30" t="s">
        <v>64</v>
      </c>
      <c r="D394" s="30" t="s">
        <v>347</v>
      </c>
      <c r="E394" s="30"/>
      <c r="F394" s="31">
        <v>56925.8</v>
      </c>
      <c r="G394" s="31" t="e">
        <f t="shared" si="607"/>
        <v>#REF!</v>
      </c>
      <c r="H394" s="58" t="e">
        <f t="shared" si="555"/>
        <v>#REF!</v>
      </c>
      <c r="I394" s="31" t="e">
        <f t="shared" si="608"/>
        <v>#REF!</v>
      </c>
      <c r="J394" s="31" t="e">
        <f t="shared" si="607"/>
        <v>#REF!</v>
      </c>
      <c r="K394" s="31" t="e">
        <f t="shared" si="607"/>
        <v>#REF!</v>
      </c>
      <c r="L394" s="59" t="e">
        <f t="shared" si="499"/>
        <v>#REF!</v>
      </c>
      <c r="M394" s="31" t="e">
        <f t="shared" si="609"/>
        <v>#REF!</v>
      </c>
      <c r="N394" s="31" t="e">
        <f t="shared" si="609"/>
        <v>#REF!</v>
      </c>
      <c r="O394" s="31" t="e">
        <f t="shared" si="609"/>
        <v>#REF!</v>
      </c>
      <c r="P394" s="58" t="e">
        <f t="shared" si="500"/>
        <v>#REF!</v>
      </c>
      <c r="Q394" s="31" t="e">
        <f t="shared" si="610"/>
        <v>#REF!</v>
      </c>
      <c r="R394" s="31" t="e">
        <f t="shared" si="609"/>
        <v>#REF!</v>
      </c>
      <c r="S394" s="31" t="e">
        <f t="shared" si="609"/>
        <v>#REF!</v>
      </c>
      <c r="T394" s="59" t="e">
        <f t="shared" si="501"/>
        <v>#REF!</v>
      </c>
      <c r="U394" s="31" t="e">
        <f t="shared" si="611"/>
        <v>#REF!</v>
      </c>
      <c r="V394" s="31" t="e">
        <f t="shared" si="611"/>
        <v>#REF!</v>
      </c>
      <c r="W394" s="31" t="e">
        <f t="shared" si="611"/>
        <v>#REF!</v>
      </c>
      <c r="X394" s="31" t="e">
        <f t="shared" si="611"/>
        <v>#REF!</v>
      </c>
    </row>
    <row r="395" spans="1:24">
      <c r="A395" s="29" t="s">
        <v>385</v>
      </c>
      <c r="B395" s="30" t="s">
        <v>603</v>
      </c>
      <c r="C395" s="30" t="s">
        <v>64</v>
      </c>
      <c r="D395" s="30" t="s">
        <v>386</v>
      </c>
      <c r="E395" s="30"/>
      <c r="F395" s="31">
        <v>56925.8</v>
      </c>
      <c r="G395" s="31" t="e">
        <f>G401+#REF!+G410+G413+G396</f>
        <v>#REF!</v>
      </c>
      <c r="H395" s="31" t="e">
        <f>H401+#REF!+H410+H413+H396</f>
        <v>#REF!</v>
      </c>
      <c r="I395" s="31" t="e">
        <f>I401+#REF!+I410+I413+I396</f>
        <v>#REF!</v>
      </c>
      <c r="J395" s="31" t="e">
        <f>J401+#REF!+J410+J413+J396</f>
        <v>#REF!</v>
      </c>
      <c r="K395" s="31" t="e">
        <f>K401+#REF!+K410+K413+K396</f>
        <v>#REF!</v>
      </c>
      <c r="L395" s="31" t="e">
        <f>L401+#REF!+L410+L413+L396</f>
        <v>#REF!</v>
      </c>
      <c r="M395" s="31" t="e">
        <f>M401+#REF!+M410+M413+M396</f>
        <v>#REF!</v>
      </c>
      <c r="N395" s="31" t="e">
        <f>N401+#REF!+N410+N413+N396</f>
        <v>#REF!</v>
      </c>
      <c r="O395" s="31" t="e">
        <f>O401+#REF!+O410+O413+O396</f>
        <v>#REF!</v>
      </c>
      <c r="P395" s="31" t="e">
        <f>P401+#REF!+P410+P413+P396</f>
        <v>#REF!</v>
      </c>
      <c r="Q395" s="31" t="e">
        <f>Q401+#REF!+Q410+Q413+Q396</f>
        <v>#REF!</v>
      </c>
      <c r="R395" s="31" t="e">
        <f>R401+#REF!+R410+R413+R396</f>
        <v>#REF!</v>
      </c>
      <c r="S395" s="31" t="e">
        <f>S401+#REF!+S410+S413+S396</f>
        <v>#REF!</v>
      </c>
      <c r="T395" s="31" t="e">
        <f>T401+#REF!+T410+T413+T396</f>
        <v>#REF!</v>
      </c>
      <c r="U395" s="31" t="e">
        <f>U401+#REF!+U410+U413+U396</f>
        <v>#REF!</v>
      </c>
      <c r="V395" s="31" t="e">
        <f>V401+#REF!+V410+V413+V396</f>
        <v>#REF!</v>
      </c>
      <c r="W395" s="31" t="e">
        <f>W401+#REF!+W410+W413+W396</f>
        <v>#REF!</v>
      </c>
      <c r="X395" s="31" t="e">
        <f>X401+#REF!+X410+X413+X396</f>
        <v>#REF!</v>
      </c>
    </row>
    <row r="396" spans="1:24">
      <c r="A396" s="29" t="s">
        <v>105</v>
      </c>
      <c r="B396" s="30" t="s">
        <v>603</v>
      </c>
      <c r="C396" s="30" t="s">
        <v>64</v>
      </c>
      <c r="D396" s="30" t="s">
        <v>387</v>
      </c>
      <c r="E396" s="30"/>
      <c r="F396" s="31">
        <v>9167.7000000000007</v>
      </c>
      <c r="G396" s="31" t="e">
        <f>G397+G399+#REF!</f>
        <v>#REF!</v>
      </c>
      <c r="H396" s="31" t="e">
        <f>H397+H399+#REF!</f>
        <v>#REF!</v>
      </c>
      <c r="I396" s="31" t="e">
        <f>I397+I399+#REF!</f>
        <v>#REF!</v>
      </c>
      <c r="J396" s="31" t="e">
        <f>J397+J399+#REF!</f>
        <v>#REF!</v>
      </c>
      <c r="K396" s="31" t="e">
        <f>K397+K399+#REF!</f>
        <v>#REF!</v>
      </c>
      <c r="L396" s="62" t="e">
        <f t="shared" ref="L396:L459" si="612">K396/J396</f>
        <v>#REF!</v>
      </c>
      <c r="M396" s="31" t="e">
        <f>M397+M399+#REF!</f>
        <v>#REF!</v>
      </c>
      <c r="N396" s="31" t="e">
        <f>N397+N399+#REF!</f>
        <v>#REF!</v>
      </c>
      <c r="O396" s="31" t="e">
        <f>O397+O399+#REF!</f>
        <v>#REF!</v>
      </c>
      <c r="P396" s="58" t="e">
        <f t="shared" ref="P396:P459" si="613">O396/N396</f>
        <v>#REF!</v>
      </c>
      <c r="Q396" s="31" t="e">
        <f>Q397+Q399+#REF!</f>
        <v>#REF!</v>
      </c>
      <c r="R396" s="31" t="e">
        <f>R397+R399+#REF!</f>
        <v>#REF!</v>
      </c>
      <c r="S396" s="31" t="e">
        <f>S397+S399+#REF!</f>
        <v>#REF!</v>
      </c>
      <c r="T396" s="62" t="e">
        <f t="shared" ref="T396:T459" si="614">S396/R396</f>
        <v>#REF!</v>
      </c>
      <c r="U396" s="31" t="e">
        <f>U397+U399+#REF!</f>
        <v>#REF!</v>
      </c>
      <c r="V396" s="31" t="e">
        <f>V397+V399+#REF!</f>
        <v>#REF!</v>
      </c>
      <c r="W396" s="31" t="e">
        <f>W397+W399+#REF!</f>
        <v>#REF!</v>
      </c>
      <c r="X396" s="31" t="e">
        <f>X397+X399+#REF!</f>
        <v>#REF!</v>
      </c>
    </row>
    <row r="397" spans="1:24">
      <c r="A397" s="29" t="s">
        <v>107</v>
      </c>
      <c r="B397" s="30" t="s">
        <v>603</v>
      </c>
      <c r="C397" s="30" t="s">
        <v>64</v>
      </c>
      <c r="D397" s="30" t="s">
        <v>388</v>
      </c>
      <c r="E397" s="30"/>
      <c r="F397" s="31">
        <v>9137.7000000000007</v>
      </c>
      <c r="G397" s="31">
        <f t="shared" ref="G397:G399" si="615">G398</f>
        <v>0</v>
      </c>
      <c r="H397" s="58">
        <f t="shared" ref="H397:H400" si="616">G397/N397</f>
        <v>0</v>
      </c>
      <c r="I397" s="31">
        <f t="shared" ref="I397:K399" si="617">I398</f>
        <v>0</v>
      </c>
      <c r="J397" s="31">
        <f t="shared" si="617"/>
        <v>9137.7000000000007</v>
      </c>
      <c r="K397" s="31">
        <f t="shared" si="617"/>
        <v>0</v>
      </c>
      <c r="L397" s="59">
        <f t="shared" si="612"/>
        <v>0</v>
      </c>
      <c r="M397" s="31">
        <f t="shared" ref="M397:S399" si="618">M398</f>
        <v>0</v>
      </c>
      <c r="N397" s="31">
        <f t="shared" si="618"/>
        <v>9137.7000000000007</v>
      </c>
      <c r="O397" s="31">
        <f t="shared" si="618"/>
        <v>0</v>
      </c>
      <c r="P397" s="58">
        <f t="shared" si="613"/>
        <v>0</v>
      </c>
      <c r="Q397" s="31">
        <f t="shared" ref="Q397:Q399" si="619">Q398</f>
        <v>0</v>
      </c>
      <c r="R397" s="31">
        <f t="shared" si="618"/>
        <v>9137.7000000000007</v>
      </c>
      <c r="S397" s="31">
        <f t="shared" si="618"/>
        <v>0</v>
      </c>
      <c r="T397" s="59">
        <f t="shared" si="614"/>
        <v>0</v>
      </c>
      <c r="U397" s="31">
        <f t="shared" ref="U397:X399" si="620">U398</f>
        <v>0</v>
      </c>
      <c r="V397" s="31">
        <f t="shared" si="620"/>
        <v>9137.7000000000007</v>
      </c>
      <c r="W397" s="31">
        <f t="shared" si="620"/>
        <v>0</v>
      </c>
      <c r="X397" s="31">
        <f t="shared" si="620"/>
        <v>9137.7000000000007</v>
      </c>
    </row>
    <row r="398" spans="1:24" ht="25.5">
      <c r="A398" s="32" t="s">
        <v>109</v>
      </c>
      <c r="B398" s="33" t="s">
        <v>603</v>
      </c>
      <c r="C398" s="33" t="s">
        <v>64</v>
      </c>
      <c r="D398" s="33" t="s">
        <v>388</v>
      </c>
      <c r="E398" s="33" t="s">
        <v>110</v>
      </c>
      <c r="F398" s="22">
        <v>9137.7000000000007</v>
      </c>
      <c r="G398" s="22"/>
      <c r="H398" s="60">
        <f t="shared" si="616"/>
        <v>0</v>
      </c>
      <c r="I398" s="22"/>
      <c r="J398" s="22">
        <f>F398+I398</f>
        <v>9137.7000000000007</v>
      </c>
      <c r="K398" s="22"/>
      <c r="L398" s="61">
        <f t="shared" si="612"/>
        <v>0</v>
      </c>
      <c r="M398" s="22"/>
      <c r="N398" s="22">
        <f>F398+I398+M398</f>
        <v>9137.7000000000007</v>
      </c>
      <c r="O398" s="22"/>
      <c r="P398" s="60">
        <f t="shared" si="613"/>
        <v>0</v>
      </c>
      <c r="Q398" s="22"/>
      <c r="R398" s="22">
        <f>J398+M398+Q398</f>
        <v>9137.7000000000007</v>
      </c>
      <c r="S398" s="22"/>
      <c r="T398" s="61">
        <f t="shared" si="614"/>
        <v>0</v>
      </c>
      <c r="U398" s="22"/>
      <c r="V398" s="22">
        <f>N398+Q398+U398</f>
        <v>9137.7000000000007</v>
      </c>
      <c r="W398" s="22"/>
      <c r="X398" s="22">
        <f>V398+W398</f>
        <v>9137.7000000000007</v>
      </c>
    </row>
    <row r="399" spans="1:24">
      <c r="A399" s="29" t="s">
        <v>112</v>
      </c>
      <c r="B399" s="30" t="s">
        <v>603</v>
      </c>
      <c r="C399" s="30" t="s">
        <v>64</v>
      </c>
      <c r="D399" s="30" t="s">
        <v>389</v>
      </c>
      <c r="E399" s="30"/>
      <c r="F399" s="31">
        <v>30</v>
      </c>
      <c r="G399" s="31">
        <f t="shared" si="615"/>
        <v>0</v>
      </c>
      <c r="H399" s="58">
        <f t="shared" si="616"/>
        <v>0</v>
      </c>
      <c r="I399" s="31">
        <f t="shared" si="617"/>
        <v>0</v>
      </c>
      <c r="J399" s="31">
        <f t="shared" si="617"/>
        <v>30</v>
      </c>
      <c r="K399" s="31">
        <f t="shared" si="617"/>
        <v>0</v>
      </c>
      <c r="L399" s="59">
        <f t="shared" si="612"/>
        <v>0</v>
      </c>
      <c r="M399" s="31">
        <f t="shared" si="618"/>
        <v>0</v>
      </c>
      <c r="N399" s="31">
        <f t="shared" si="618"/>
        <v>30</v>
      </c>
      <c r="O399" s="31">
        <f t="shared" si="618"/>
        <v>0</v>
      </c>
      <c r="P399" s="58">
        <f t="shared" si="613"/>
        <v>0</v>
      </c>
      <c r="Q399" s="31">
        <f t="shared" si="619"/>
        <v>0</v>
      </c>
      <c r="R399" s="31">
        <f t="shared" si="618"/>
        <v>30</v>
      </c>
      <c r="S399" s="31">
        <f t="shared" si="618"/>
        <v>0</v>
      </c>
      <c r="T399" s="59">
        <f t="shared" si="614"/>
        <v>0</v>
      </c>
      <c r="U399" s="31">
        <f t="shared" si="620"/>
        <v>0</v>
      </c>
      <c r="V399" s="31">
        <f t="shared" si="620"/>
        <v>30</v>
      </c>
      <c r="W399" s="31">
        <f t="shared" si="620"/>
        <v>0</v>
      </c>
      <c r="X399" s="31">
        <f t="shared" si="620"/>
        <v>30</v>
      </c>
    </row>
    <row r="400" spans="1:24">
      <c r="A400" s="32" t="s">
        <v>114</v>
      </c>
      <c r="B400" s="33" t="s">
        <v>603</v>
      </c>
      <c r="C400" s="33" t="s">
        <v>64</v>
      </c>
      <c r="D400" s="33" t="s">
        <v>389</v>
      </c>
      <c r="E400" s="33" t="s">
        <v>115</v>
      </c>
      <c r="F400" s="22">
        <v>30</v>
      </c>
      <c r="G400" s="22"/>
      <c r="H400" s="60">
        <f t="shared" si="616"/>
        <v>0</v>
      </c>
      <c r="I400" s="22"/>
      <c r="J400" s="22">
        <f>F400+I400</f>
        <v>30</v>
      </c>
      <c r="K400" s="22"/>
      <c r="L400" s="61">
        <f t="shared" si="612"/>
        <v>0</v>
      </c>
      <c r="M400" s="22"/>
      <c r="N400" s="22">
        <f>F400+I400+M400</f>
        <v>30</v>
      </c>
      <c r="O400" s="22"/>
      <c r="P400" s="60">
        <f t="shared" si="613"/>
        <v>0</v>
      </c>
      <c r="Q400" s="22"/>
      <c r="R400" s="22">
        <f>J400+M400+Q400</f>
        <v>30</v>
      </c>
      <c r="S400" s="22"/>
      <c r="T400" s="61">
        <f t="shared" si="614"/>
        <v>0</v>
      </c>
      <c r="U400" s="22"/>
      <c r="V400" s="22">
        <f>N400+Q400+U400</f>
        <v>30</v>
      </c>
      <c r="W400" s="22"/>
      <c r="X400" s="22">
        <f>V400+W400</f>
        <v>30</v>
      </c>
    </row>
    <row r="401" spans="1:24">
      <c r="A401" s="29" t="s">
        <v>116</v>
      </c>
      <c r="B401" s="30" t="s">
        <v>603</v>
      </c>
      <c r="C401" s="30" t="s">
        <v>64</v>
      </c>
      <c r="D401" s="30" t="s">
        <v>390</v>
      </c>
      <c r="E401" s="30"/>
      <c r="F401" s="31">
        <v>45185.599999999999</v>
      </c>
      <c r="G401" s="31">
        <f t="shared" ref="G401" si="621">G402+G404+G406+G408</f>
        <v>0</v>
      </c>
      <c r="H401" s="31">
        <f>H402+H404+H406+H408</f>
        <v>0</v>
      </c>
      <c r="I401" s="31">
        <f t="shared" ref="I401:K401" si="622">I402+I404+I406+I408</f>
        <v>0</v>
      </c>
      <c r="J401" s="31">
        <f t="shared" si="622"/>
        <v>45185.599999999999</v>
      </c>
      <c r="K401" s="31">
        <f t="shared" si="622"/>
        <v>0</v>
      </c>
      <c r="L401" s="62">
        <f t="shared" si="612"/>
        <v>0</v>
      </c>
      <c r="M401" s="31">
        <f t="shared" ref="M401:O401" si="623">M402+M404+M406+M408</f>
        <v>0</v>
      </c>
      <c r="N401" s="31">
        <f t="shared" si="623"/>
        <v>45185.599999999999</v>
      </c>
      <c r="O401" s="31">
        <f t="shared" si="623"/>
        <v>0</v>
      </c>
      <c r="P401" s="58">
        <f t="shared" si="613"/>
        <v>0</v>
      </c>
      <c r="Q401" s="31">
        <f t="shared" ref="Q401:S401" si="624">Q402+Q404+Q406+Q408</f>
        <v>0</v>
      </c>
      <c r="R401" s="31">
        <f t="shared" si="624"/>
        <v>45185.599999999999</v>
      </c>
      <c r="S401" s="31">
        <f t="shared" si="624"/>
        <v>0</v>
      </c>
      <c r="T401" s="62">
        <f t="shared" si="614"/>
        <v>0</v>
      </c>
      <c r="U401" s="31">
        <f t="shared" ref="U401:X401" si="625">U402+U404+U406+U408</f>
        <v>0</v>
      </c>
      <c r="V401" s="31">
        <f t="shared" si="625"/>
        <v>45185.599999999999</v>
      </c>
      <c r="W401" s="31">
        <f t="shared" si="625"/>
        <v>0</v>
      </c>
      <c r="X401" s="31">
        <f t="shared" si="625"/>
        <v>45185.599999999999</v>
      </c>
    </row>
    <row r="402" spans="1:24">
      <c r="A402" s="29" t="s">
        <v>107</v>
      </c>
      <c r="B402" s="30" t="s">
        <v>603</v>
      </c>
      <c r="C402" s="30" t="s">
        <v>64</v>
      </c>
      <c r="D402" s="30" t="s">
        <v>391</v>
      </c>
      <c r="E402" s="30"/>
      <c r="F402" s="31">
        <v>44447.200000000004</v>
      </c>
      <c r="G402" s="31">
        <f t="shared" ref="G402:K402" si="626">G403</f>
        <v>0</v>
      </c>
      <c r="H402" s="58">
        <f t="shared" ref="H402:H426" si="627">G402/N402</f>
        <v>0</v>
      </c>
      <c r="I402" s="31">
        <f t="shared" ref="I402" si="628">I403</f>
        <v>0</v>
      </c>
      <c r="J402" s="31">
        <f t="shared" si="626"/>
        <v>44447.200000000004</v>
      </c>
      <c r="K402" s="31">
        <f t="shared" si="626"/>
        <v>0</v>
      </c>
      <c r="L402" s="59">
        <f t="shared" si="612"/>
        <v>0</v>
      </c>
      <c r="M402" s="31">
        <f t="shared" ref="M402:S402" si="629">M403</f>
        <v>0</v>
      </c>
      <c r="N402" s="31">
        <f t="shared" si="629"/>
        <v>44447.200000000004</v>
      </c>
      <c r="O402" s="31">
        <f t="shared" si="629"/>
        <v>0</v>
      </c>
      <c r="P402" s="58">
        <f t="shared" si="613"/>
        <v>0</v>
      </c>
      <c r="Q402" s="31">
        <f t="shared" ref="Q402" si="630">Q403</f>
        <v>0</v>
      </c>
      <c r="R402" s="31">
        <f t="shared" si="629"/>
        <v>44447.200000000004</v>
      </c>
      <c r="S402" s="31">
        <f t="shared" si="629"/>
        <v>0</v>
      </c>
      <c r="T402" s="59">
        <f t="shared" si="614"/>
        <v>0</v>
      </c>
      <c r="U402" s="31">
        <f t="shared" ref="U402:X402" si="631">U403</f>
        <v>0</v>
      </c>
      <c r="V402" s="31">
        <f t="shared" si="631"/>
        <v>44447.200000000004</v>
      </c>
      <c r="W402" s="31">
        <f t="shared" si="631"/>
        <v>0</v>
      </c>
      <c r="X402" s="31">
        <f t="shared" si="631"/>
        <v>44447.200000000004</v>
      </c>
    </row>
    <row r="403" spans="1:24" ht="25.5">
      <c r="A403" s="32" t="s">
        <v>109</v>
      </c>
      <c r="B403" s="33" t="s">
        <v>603</v>
      </c>
      <c r="C403" s="33" t="s">
        <v>64</v>
      </c>
      <c r="D403" s="33" t="s">
        <v>391</v>
      </c>
      <c r="E403" s="33" t="s">
        <v>110</v>
      </c>
      <c r="F403" s="22">
        <v>44447.200000000004</v>
      </c>
      <c r="G403" s="22"/>
      <c r="H403" s="60">
        <f t="shared" si="627"/>
        <v>0</v>
      </c>
      <c r="I403" s="22"/>
      <c r="J403" s="22">
        <f>F403+I403</f>
        <v>44447.200000000004</v>
      </c>
      <c r="K403" s="22"/>
      <c r="L403" s="61">
        <f t="shared" si="612"/>
        <v>0</v>
      </c>
      <c r="M403" s="22"/>
      <c r="N403" s="22">
        <f>F403+I403+M403</f>
        <v>44447.200000000004</v>
      </c>
      <c r="O403" s="22"/>
      <c r="P403" s="60">
        <f t="shared" si="613"/>
        <v>0</v>
      </c>
      <c r="Q403" s="22"/>
      <c r="R403" s="22">
        <f>J403+M403+Q403</f>
        <v>44447.200000000004</v>
      </c>
      <c r="S403" s="22"/>
      <c r="T403" s="61">
        <f t="shared" si="614"/>
        <v>0</v>
      </c>
      <c r="U403" s="22"/>
      <c r="V403" s="22">
        <f>N403+Q403+U403</f>
        <v>44447.200000000004</v>
      </c>
      <c r="W403" s="22"/>
      <c r="X403" s="22">
        <f>V403+W403</f>
        <v>44447.200000000004</v>
      </c>
    </row>
    <row r="404" spans="1:24">
      <c r="A404" s="29" t="s">
        <v>119</v>
      </c>
      <c r="B404" s="30" t="s">
        <v>603</v>
      </c>
      <c r="C404" s="30" t="s">
        <v>64</v>
      </c>
      <c r="D404" s="30" t="s">
        <v>392</v>
      </c>
      <c r="E404" s="30"/>
      <c r="F404" s="31">
        <v>2.7</v>
      </c>
      <c r="G404" s="31">
        <f t="shared" ref="G404:K404" si="632">G405</f>
        <v>0</v>
      </c>
      <c r="H404" s="58">
        <f t="shared" si="627"/>
        <v>0</v>
      </c>
      <c r="I404" s="31">
        <f t="shared" ref="I404" si="633">I405</f>
        <v>0</v>
      </c>
      <c r="J404" s="31">
        <f t="shared" si="632"/>
        <v>2.7</v>
      </c>
      <c r="K404" s="31">
        <f t="shared" si="632"/>
        <v>0</v>
      </c>
      <c r="L404" s="59">
        <f t="shared" si="612"/>
        <v>0</v>
      </c>
      <c r="M404" s="31">
        <f t="shared" ref="M404:S404" si="634">M405</f>
        <v>0</v>
      </c>
      <c r="N404" s="31">
        <f t="shared" si="634"/>
        <v>2.7</v>
      </c>
      <c r="O404" s="31">
        <f t="shared" si="634"/>
        <v>0</v>
      </c>
      <c r="P404" s="58">
        <f t="shared" si="613"/>
        <v>0</v>
      </c>
      <c r="Q404" s="31">
        <f t="shared" ref="Q404" si="635">Q405</f>
        <v>0</v>
      </c>
      <c r="R404" s="31">
        <f t="shared" si="634"/>
        <v>2.7</v>
      </c>
      <c r="S404" s="31">
        <f t="shared" si="634"/>
        <v>0</v>
      </c>
      <c r="T404" s="59">
        <f t="shared" si="614"/>
        <v>0</v>
      </c>
      <c r="U404" s="31">
        <f t="shared" ref="U404:X404" si="636">U405</f>
        <v>0</v>
      </c>
      <c r="V404" s="31">
        <f t="shared" si="636"/>
        <v>2.7</v>
      </c>
      <c r="W404" s="31">
        <f t="shared" si="636"/>
        <v>0</v>
      </c>
      <c r="X404" s="31">
        <f t="shared" si="636"/>
        <v>2.7</v>
      </c>
    </row>
    <row r="405" spans="1:24">
      <c r="A405" s="32" t="s">
        <v>114</v>
      </c>
      <c r="B405" s="33" t="s">
        <v>603</v>
      </c>
      <c r="C405" s="33" t="s">
        <v>64</v>
      </c>
      <c r="D405" s="33" t="s">
        <v>392</v>
      </c>
      <c r="E405" s="33" t="s">
        <v>115</v>
      </c>
      <c r="F405" s="22">
        <v>2.7</v>
      </c>
      <c r="G405" s="22"/>
      <c r="H405" s="60">
        <f t="shared" si="627"/>
        <v>0</v>
      </c>
      <c r="I405" s="22"/>
      <c r="J405" s="22">
        <f>F405+I405</f>
        <v>2.7</v>
      </c>
      <c r="K405" s="22"/>
      <c r="L405" s="61">
        <f t="shared" si="612"/>
        <v>0</v>
      </c>
      <c r="M405" s="22"/>
      <c r="N405" s="22">
        <f>F405+I405+M405</f>
        <v>2.7</v>
      </c>
      <c r="O405" s="22"/>
      <c r="P405" s="60">
        <f t="shared" si="613"/>
        <v>0</v>
      </c>
      <c r="Q405" s="22"/>
      <c r="R405" s="22">
        <f>J405+M405+Q405</f>
        <v>2.7</v>
      </c>
      <c r="S405" s="22"/>
      <c r="T405" s="61">
        <f t="shared" si="614"/>
        <v>0</v>
      </c>
      <c r="U405" s="22"/>
      <c r="V405" s="22">
        <f>N405+Q405+U405</f>
        <v>2.7</v>
      </c>
      <c r="W405" s="22"/>
      <c r="X405" s="22">
        <f>V405+W405</f>
        <v>2.7</v>
      </c>
    </row>
    <row r="406" spans="1:24">
      <c r="A406" s="29" t="s">
        <v>112</v>
      </c>
      <c r="B406" s="30" t="s">
        <v>603</v>
      </c>
      <c r="C406" s="30" t="s">
        <v>64</v>
      </c>
      <c r="D406" s="30" t="s">
        <v>393</v>
      </c>
      <c r="E406" s="30"/>
      <c r="F406" s="31">
        <v>720.2</v>
      </c>
      <c r="G406" s="31">
        <f t="shared" ref="G406:K408" si="637">G407</f>
        <v>0</v>
      </c>
      <c r="H406" s="58">
        <f t="shared" si="627"/>
        <v>0</v>
      </c>
      <c r="I406" s="31">
        <f t="shared" ref="I406:I408" si="638">I407</f>
        <v>0</v>
      </c>
      <c r="J406" s="31">
        <f t="shared" si="637"/>
        <v>720.2</v>
      </c>
      <c r="K406" s="31">
        <f t="shared" si="637"/>
        <v>0</v>
      </c>
      <c r="L406" s="59">
        <f t="shared" si="612"/>
        <v>0</v>
      </c>
      <c r="M406" s="31">
        <f t="shared" ref="M406:S408" si="639">M407</f>
        <v>0</v>
      </c>
      <c r="N406" s="31">
        <f t="shared" si="639"/>
        <v>720.2</v>
      </c>
      <c r="O406" s="31">
        <f t="shared" si="639"/>
        <v>0</v>
      </c>
      <c r="P406" s="58">
        <f t="shared" si="613"/>
        <v>0</v>
      </c>
      <c r="Q406" s="31">
        <f t="shared" ref="Q406:Q408" si="640">Q407</f>
        <v>0</v>
      </c>
      <c r="R406" s="31">
        <f t="shared" si="639"/>
        <v>720.2</v>
      </c>
      <c r="S406" s="31">
        <f t="shared" si="639"/>
        <v>0</v>
      </c>
      <c r="T406" s="59">
        <f t="shared" si="614"/>
        <v>0</v>
      </c>
      <c r="U406" s="31">
        <f t="shared" ref="U406:X408" si="641">U407</f>
        <v>0</v>
      </c>
      <c r="V406" s="31">
        <f t="shared" si="641"/>
        <v>720.2</v>
      </c>
      <c r="W406" s="31">
        <f t="shared" si="641"/>
        <v>0</v>
      </c>
      <c r="X406" s="31">
        <f t="shared" si="641"/>
        <v>720.2</v>
      </c>
    </row>
    <row r="407" spans="1:24">
      <c r="A407" s="32" t="s">
        <v>114</v>
      </c>
      <c r="B407" s="33" t="s">
        <v>603</v>
      </c>
      <c r="C407" s="33" t="s">
        <v>64</v>
      </c>
      <c r="D407" s="33" t="s">
        <v>393</v>
      </c>
      <c r="E407" s="33" t="s">
        <v>115</v>
      </c>
      <c r="F407" s="22">
        <v>720.2</v>
      </c>
      <c r="G407" s="22"/>
      <c r="H407" s="60">
        <f t="shared" si="627"/>
        <v>0</v>
      </c>
      <c r="I407" s="22"/>
      <c r="J407" s="22">
        <f>F407+I407</f>
        <v>720.2</v>
      </c>
      <c r="K407" s="22"/>
      <c r="L407" s="61">
        <f t="shared" si="612"/>
        <v>0</v>
      </c>
      <c r="M407" s="22"/>
      <c r="N407" s="22">
        <f>F407+I407+M407</f>
        <v>720.2</v>
      </c>
      <c r="O407" s="22"/>
      <c r="P407" s="60">
        <f t="shared" si="613"/>
        <v>0</v>
      </c>
      <c r="Q407" s="22"/>
      <c r="R407" s="22">
        <f>J407+M407+Q407</f>
        <v>720.2</v>
      </c>
      <c r="S407" s="22"/>
      <c r="T407" s="61">
        <f t="shared" si="614"/>
        <v>0</v>
      </c>
      <c r="U407" s="22"/>
      <c r="V407" s="22">
        <f>N407+Q407+U407</f>
        <v>720.2</v>
      </c>
      <c r="W407" s="22"/>
      <c r="X407" s="22">
        <f>V407+W407</f>
        <v>720.2</v>
      </c>
    </row>
    <row r="408" spans="1:24">
      <c r="A408" s="29" t="s">
        <v>128</v>
      </c>
      <c r="B408" s="30" t="s">
        <v>603</v>
      </c>
      <c r="C408" s="30" t="s">
        <v>64</v>
      </c>
      <c r="D408" s="30" t="s">
        <v>394</v>
      </c>
      <c r="E408" s="30"/>
      <c r="F408" s="31">
        <v>15.5</v>
      </c>
      <c r="G408" s="31">
        <f t="shared" si="637"/>
        <v>0</v>
      </c>
      <c r="H408" s="58">
        <f t="shared" si="627"/>
        <v>0</v>
      </c>
      <c r="I408" s="31">
        <f t="shared" si="638"/>
        <v>0</v>
      </c>
      <c r="J408" s="31">
        <f t="shared" si="637"/>
        <v>15.5</v>
      </c>
      <c r="K408" s="31">
        <f t="shared" si="637"/>
        <v>0</v>
      </c>
      <c r="L408" s="59">
        <f t="shared" si="612"/>
        <v>0</v>
      </c>
      <c r="M408" s="31">
        <f t="shared" si="639"/>
        <v>0</v>
      </c>
      <c r="N408" s="31">
        <f t="shared" si="639"/>
        <v>15.5</v>
      </c>
      <c r="O408" s="31">
        <f t="shared" si="639"/>
        <v>0</v>
      </c>
      <c r="P408" s="58">
        <f t="shared" si="613"/>
        <v>0</v>
      </c>
      <c r="Q408" s="31">
        <f t="shared" si="640"/>
        <v>0</v>
      </c>
      <c r="R408" s="31">
        <f t="shared" si="639"/>
        <v>15.5</v>
      </c>
      <c r="S408" s="31">
        <f t="shared" si="639"/>
        <v>0</v>
      </c>
      <c r="T408" s="59">
        <f t="shared" si="614"/>
        <v>0</v>
      </c>
      <c r="U408" s="31">
        <f t="shared" si="641"/>
        <v>0</v>
      </c>
      <c r="V408" s="31">
        <f t="shared" si="641"/>
        <v>15.5</v>
      </c>
      <c r="W408" s="31">
        <f t="shared" si="641"/>
        <v>0</v>
      </c>
      <c r="X408" s="31">
        <f t="shared" si="641"/>
        <v>15.5</v>
      </c>
    </row>
    <row r="409" spans="1:24">
      <c r="A409" s="32" t="s">
        <v>114</v>
      </c>
      <c r="B409" s="33" t="s">
        <v>603</v>
      </c>
      <c r="C409" s="33" t="s">
        <v>64</v>
      </c>
      <c r="D409" s="33" t="s">
        <v>394</v>
      </c>
      <c r="E409" s="33" t="s">
        <v>115</v>
      </c>
      <c r="F409" s="22">
        <v>15.5</v>
      </c>
      <c r="G409" s="22"/>
      <c r="H409" s="60">
        <f t="shared" si="627"/>
        <v>0</v>
      </c>
      <c r="I409" s="22"/>
      <c r="J409" s="22">
        <f>F409+I409</f>
        <v>15.5</v>
      </c>
      <c r="K409" s="22"/>
      <c r="L409" s="61">
        <f t="shared" si="612"/>
        <v>0</v>
      </c>
      <c r="M409" s="22"/>
      <c r="N409" s="22">
        <f>F409+I409+M409</f>
        <v>15.5</v>
      </c>
      <c r="O409" s="22"/>
      <c r="P409" s="60">
        <f t="shared" si="613"/>
        <v>0</v>
      </c>
      <c r="Q409" s="22"/>
      <c r="R409" s="22">
        <f>J409+M409+Q409</f>
        <v>15.5</v>
      </c>
      <c r="S409" s="22"/>
      <c r="T409" s="61">
        <f t="shared" si="614"/>
        <v>0</v>
      </c>
      <c r="U409" s="22"/>
      <c r="V409" s="22">
        <f>N409+Q409+U409</f>
        <v>15.5</v>
      </c>
      <c r="W409" s="22"/>
      <c r="X409" s="22">
        <f>V409+W409</f>
        <v>15.5</v>
      </c>
    </row>
    <row r="410" spans="1:24">
      <c r="A410" s="29" t="s">
        <v>134</v>
      </c>
      <c r="B410" s="30" t="s">
        <v>603</v>
      </c>
      <c r="C410" s="30" t="s">
        <v>64</v>
      </c>
      <c r="D410" s="30" t="s">
        <v>395</v>
      </c>
      <c r="E410" s="30"/>
      <c r="F410" s="31">
        <v>245</v>
      </c>
      <c r="G410" s="31">
        <f t="shared" ref="G410:X411" si="642">G411</f>
        <v>0</v>
      </c>
      <c r="H410" s="31">
        <f t="shared" si="642"/>
        <v>0</v>
      </c>
      <c r="I410" s="31">
        <f t="shared" si="642"/>
        <v>0</v>
      </c>
      <c r="J410" s="31">
        <f t="shared" si="642"/>
        <v>245</v>
      </c>
      <c r="K410" s="31">
        <f t="shared" si="642"/>
        <v>0</v>
      </c>
      <c r="L410" s="31">
        <f t="shared" si="642"/>
        <v>0</v>
      </c>
      <c r="M410" s="31">
        <f t="shared" si="642"/>
        <v>0</v>
      </c>
      <c r="N410" s="31">
        <f t="shared" si="642"/>
        <v>245</v>
      </c>
      <c r="O410" s="31">
        <f t="shared" si="642"/>
        <v>0</v>
      </c>
      <c r="P410" s="31">
        <f t="shared" si="642"/>
        <v>0</v>
      </c>
      <c r="Q410" s="31">
        <f t="shared" si="642"/>
        <v>0</v>
      </c>
      <c r="R410" s="31">
        <f t="shared" si="642"/>
        <v>245</v>
      </c>
      <c r="S410" s="31">
        <f t="shared" si="642"/>
        <v>0</v>
      </c>
      <c r="T410" s="31">
        <f t="shared" si="642"/>
        <v>0</v>
      </c>
      <c r="U410" s="31">
        <f t="shared" si="642"/>
        <v>0</v>
      </c>
      <c r="V410" s="31">
        <f t="shared" si="642"/>
        <v>245</v>
      </c>
      <c r="W410" s="31">
        <f t="shared" si="642"/>
        <v>0</v>
      </c>
      <c r="X410" s="31">
        <f t="shared" si="642"/>
        <v>245</v>
      </c>
    </row>
    <row r="411" spans="1:24" ht="25.5">
      <c r="A411" s="29" t="s">
        <v>136</v>
      </c>
      <c r="B411" s="30" t="s">
        <v>603</v>
      </c>
      <c r="C411" s="30" t="s">
        <v>64</v>
      </c>
      <c r="D411" s="30" t="s">
        <v>396</v>
      </c>
      <c r="E411" s="30"/>
      <c r="F411" s="31">
        <v>245</v>
      </c>
      <c r="G411" s="31">
        <f t="shared" si="642"/>
        <v>0</v>
      </c>
      <c r="H411" s="58">
        <f t="shared" ref="H411:H416" si="643">G411/N411</f>
        <v>0</v>
      </c>
      <c r="I411" s="31">
        <f t="shared" si="642"/>
        <v>0</v>
      </c>
      <c r="J411" s="31">
        <f t="shared" si="642"/>
        <v>245</v>
      </c>
      <c r="K411" s="31">
        <f t="shared" si="642"/>
        <v>0</v>
      </c>
      <c r="L411" s="59">
        <f t="shared" ref="L411:L416" si="644">K411/J411</f>
        <v>0</v>
      </c>
      <c r="M411" s="31">
        <f t="shared" si="642"/>
        <v>0</v>
      </c>
      <c r="N411" s="31">
        <f t="shared" si="642"/>
        <v>245</v>
      </c>
      <c r="O411" s="31">
        <f t="shared" si="642"/>
        <v>0</v>
      </c>
      <c r="P411" s="58">
        <f t="shared" ref="P411:P416" si="645">O411/N411</f>
        <v>0</v>
      </c>
      <c r="Q411" s="31">
        <f t="shared" si="642"/>
        <v>0</v>
      </c>
      <c r="R411" s="31">
        <f t="shared" si="642"/>
        <v>245</v>
      </c>
      <c r="S411" s="31">
        <f t="shared" si="642"/>
        <v>0</v>
      </c>
      <c r="T411" s="59">
        <f t="shared" ref="T411:T416" si="646">S411/R411</f>
        <v>0</v>
      </c>
      <c r="U411" s="31">
        <f t="shared" si="642"/>
        <v>0</v>
      </c>
      <c r="V411" s="31">
        <f t="shared" si="642"/>
        <v>245</v>
      </c>
      <c r="W411" s="31">
        <f t="shared" si="642"/>
        <v>0</v>
      </c>
      <c r="X411" s="31">
        <f t="shared" si="642"/>
        <v>245</v>
      </c>
    </row>
    <row r="412" spans="1:24">
      <c r="A412" s="32" t="s">
        <v>138</v>
      </c>
      <c r="B412" s="33" t="s">
        <v>603</v>
      </c>
      <c r="C412" s="33" t="s">
        <v>64</v>
      </c>
      <c r="D412" s="33" t="s">
        <v>396</v>
      </c>
      <c r="E412" s="33" t="s">
        <v>139</v>
      </c>
      <c r="F412" s="22">
        <v>245</v>
      </c>
      <c r="G412" s="22"/>
      <c r="H412" s="60">
        <f t="shared" si="643"/>
        <v>0</v>
      </c>
      <c r="I412" s="22"/>
      <c r="J412" s="22">
        <f>F412+I412</f>
        <v>245</v>
      </c>
      <c r="K412" s="22"/>
      <c r="L412" s="61">
        <f t="shared" si="644"/>
        <v>0</v>
      </c>
      <c r="M412" s="22"/>
      <c r="N412" s="22">
        <f>F412+I412+M412</f>
        <v>245</v>
      </c>
      <c r="O412" s="22"/>
      <c r="P412" s="60">
        <f t="shared" si="645"/>
        <v>0</v>
      </c>
      <c r="Q412" s="22"/>
      <c r="R412" s="22">
        <f>J412+M412+Q412</f>
        <v>245</v>
      </c>
      <c r="S412" s="22"/>
      <c r="T412" s="61">
        <f t="shared" si="646"/>
        <v>0</v>
      </c>
      <c r="U412" s="22"/>
      <c r="V412" s="22">
        <f>N412+Q412+U412</f>
        <v>245</v>
      </c>
      <c r="W412" s="22"/>
      <c r="X412" s="22">
        <f>V412+W412</f>
        <v>245</v>
      </c>
    </row>
    <row r="413" spans="1:24">
      <c r="A413" s="29" t="s">
        <v>160</v>
      </c>
      <c r="B413" s="30" t="s">
        <v>603</v>
      </c>
      <c r="C413" s="30" t="s">
        <v>64</v>
      </c>
      <c r="D413" s="30" t="s">
        <v>397</v>
      </c>
      <c r="E413" s="30"/>
      <c r="F413" s="31">
        <v>2327.4999999999995</v>
      </c>
      <c r="G413" s="31">
        <f t="shared" ref="G413:K413" si="647">G414</f>
        <v>0</v>
      </c>
      <c r="H413" s="58">
        <f t="shared" si="643"/>
        <v>0</v>
      </c>
      <c r="I413" s="31">
        <f t="shared" ref="I413" si="648">I414</f>
        <v>0</v>
      </c>
      <c r="J413" s="31">
        <f t="shared" si="647"/>
        <v>2327.4999999999995</v>
      </c>
      <c r="K413" s="31">
        <f t="shared" si="647"/>
        <v>0</v>
      </c>
      <c r="L413" s="59">
        <f t="shared" si="644"/>
        <v>0</v>
      </c>
      <c r="M413" s="31">
        <f t="shared" ref="M413:S413" si="649">M414</f>
        <v>0</v>
      </c>
      <c r="N413" s="31">
        <f t="shared" si="649"/>
        <v>2327.4999999999995</v>
      </c>
      <c r="O413" s="31">
        <f t="shared" si="649"/>
        <v>0</v>
      </c>
      <c r="P413" s="58">
        <f t="shared" si="645"/>
        <v>0</v>
      </c>
      <c r="Q413" s="31">
        <f t="shared" ref="Q413" si="650">Q414</f>
        <v>0</v>
      </c>
      <c r="R413" s="31">
        <f t="shared" si="649"/>
        <v>2327.4999999999995</v>
      </c>
      <c r="S413" s="31">
        <f t="shared" si="649"/>
        <v>0</v>
      </c>
      <c r="T413" s="59">
        <f t="shared" si="646"/>
        <v>0</v>
      </c>
      <c r="U413" s="31">
        <f t="shared" ref="U413:X413" si="651">U414</f>
        <v>0</v>
      </c>
      <c r="V413" s="31">
        <f t="shared" si="651"/>
        <v>2327.4999999999995</v>
      </c>
      <c r="W413" s="31">
        <f t="shared" si="651"/>
        <v>0</v>
      </c>
      <c r="X413" s="31">
        <f t="shared" si="651"/>
        <v>2327.4999999999995</v>
      </c>
    </row>
    <row r="414" spans="1:24" ht="38.25">
      <c r="A414" s="29" t="s">
        <v>162</v>
      </c>
      <c r="B414" s="30" t="s">
        <v>603</v>
      </c>
      <c r="C414" s="30" t="s">
        <v>64</v>
      </c>
      <c r="D414" s="30" t="s">
        <v>398</v>
      </c>
      <c r="E414" s="30"/>
      <c r="F414" s="31">
        <v>2327.4999999999995</v>
      </c>
      <c r="G414" s="31">
        <f t="shared" ref="G414" si="652">G415+G416</f>
        <v>0</v>
      </c>
      <c r="H414" s="58">
        <f t="shared" si="643"/>
        <v>0</v>
      </c>
      <c r="I414" s="31">
        <f t="shared" ref="I414:K414" si="653">I415+I416</f>
        <v>0</v>
      </c>
      <c r="J414" s="31">
        <f t="shared" si="653"/>
        <v>2327.4999999999995</v>
      </c>
      <c r="K414" s="31">
        <f t="shared" si="653"/>
        <v>0</v>
      </c>
      <c r="L414" s="59">
        <f t="shared" si="644"/>
        <v>0</v>
      </c>
      <c r="M414" s="31">
        <f t="shared" ref="M414:O414" si="654">M415+M416</f>
        <v>0</v>
      </c>
      <c r="N414" s="31">
        <f t="shared" si="654"/>
        <v>2327.4999999999995</v>
      </c>
      <c r="O414" s="31">
        <f t="shared" si="654"/>
        <v>0</v>
      </c>
      <c r="P414" s="58">
        <f t="shared" si="645"/>
        <v>0</v>
      </c>
      <c r="Q414" s="31">
        <f t="shared" ref="Q414:S414" si="655">Q415+Q416</f>
        <v>0</v>
      </c>
      <c r="R414" s="31">
        <f t="shared" si="655"/>
        <v>2327.4999999999995</v>
      </c>
      <c r="S414" s="31">
        <f t="shared" si="655"/>
        <v>0</v>
      </c>
      <c r="T414" s="59">
        <f t="shared" si="646"/>
        <v>0</v>
      </c>
      <c r="U414" s="31">
        <f t="shared" ref="U414:X414" si="656">U415+U416</f>
        <v>0</v>
      </c>
      <c r="V414" s="31">
        <f t="shared" si="656"/>
        <v>2327.4999999999995</v>
      </c>
      <c r="W414" s="31">
        <f t="shared" si="656"/>
        <v>0</v>
      </c>
      <c r="X414" s="31">
        <f t="shared" si="656"/>
        <v>2327.4999999999995</v>
      </c>
    </row>
    <row r="415" spans="1:24" ht="25.5">
      <c r="A415" s="32" t="s">
        <v>109</v>
      </c>
      <c r="B415" s="33" t="s">
        <v>603</v>
      </c>
      <c r="C415" s="33" t="s">
        <v>64</v>
      </c>
      <c r="D415" s="33" t="s">
        <v>398</v>
      </c>
      <c r="E415" s="33" t="s">
        <v>110</v>
      </c>
      <c r="F415" s="22">
        <v>2165.8999999999996</v>
      </c>
      <c r="G415" s="22"/>
      <c r="H415" s="60">
        <f t="shared" si="643"/>
        <v>0</v>
      </c>
      <c r="I415" s="22"/>
      <c r="J415" s="22">
        <f>F415+I415</f>
        <v>2165.8999999999996</v>
      </c>
      <c r="K415" s="22"/>
      <c r="L415" s="61">
        <f t="shared" si="644"/>
        <v>0</v>
      </c>
      <c r="M415" s="22"/>
      <c r="N415" s="22">
        <f>F415+I415+M415</f>
        <v>2165.8999999999996</v>
      </c>
      <c r="O415" s="22"/>
      <c r="P415" s="60">
        <f t="shared" si="645"/>
        <v>0</v>
      </c>
      <c r="Q415" s="22"/>
      <c r="R415" s="22">
        <f>J415+M415+Q415</f>
        <v>2165.8999999999996</v>
      </c>
      <c r="S415" s="22"/>
      <c r="T415" s="61">
        <f t="shared" si="646"/>
        <v>0</v>
      </c>
      <c r="U415" s="22"/>
      <c r="V415" s="22">
        <f>N415+Q415+U415</f>
        <v>2165.8999999999996</v>
      </c>
      <c r="W415" s="22"/>
      <c r="X415" s="22">
        <f>V415+W415</f>
        <v>2165.8999999999996</v>
      </c>
    </row>
    <row r="416" spans="1:24">
      <c r="A416" s="32" t="s">
        <v>114</v>
      </c>
      <c r="B416" s="33" t="s">
        <v>603</v>
      </c>
      <c r="C416" s="33" t="s">
        <v>64</v>
      </c>
      <c r="D416" s="33" t="s">
        <v>398</v>
      </c>
      <c r="E416" s="33" t="s">
        <v>115</v>
      </c>
      <c r="F416" s="22">
        <v>161.6</v>
      </c>
      <c r="G416" s="22"/>
      <c r="H416" s="60">
        <f t="shared" si="643"/>
        <v>0</v>
      </c>
      <c r="I416" s="22"/>
      <c r="J416" s="22">
        <f>F416+I416</f>
        <v>161.6</v>
      </c>
      <c r="K416" s="22"/>
      <c r="L416" s="61">
        <f t="shared" si="644"/>
        <v>0</v>
      </c>
      <c r="M416" s="22"/>
      <c r="N416" s="22">
        <f>F416+I416+M416</f>
        <v>161.6</v>
      </c>
      <c r="O416" s="22"/>
      <c r="P416" s="60">
        <f t="shared" si="645"/>
        <v>0</v>
      </c>
      <c r="Q416" s="22"/>
      <c r="R416" s="22">
        <f>J416+M416+Q416</f>
        <v>161.6</v>
      </c>
      <c r="S416" s="22"/>
      <c r="T416" s="61">
        <f t="shared" si="646"/>
        <v>0</v>
      </c>
      <c r="U416" s="22"/>
      <c r="V416" s="22">
        <f>N416+Q416+U416</f>
        <v>161.6</v>
      </c>
      <c r="W416" s="22"/>
      <c r="X416" s="22">
        <f>V416+W416</f>
        <v>161.6</v>
      </c>
    </row>
    <row r="417" spans="1:24">
      <c r="A417" s="29" t="s">
        <v>75</v>
      </c>
      <c r="B417" s="30" t="s">
        <v>603</v>
      </c>
      <c r="C417" s="30" t="s">
        <v>76</v>
      </c>
      <c r="D417" s="30"/>
      <c r="E417" s="30"/>
      <c r="F417" s="31">
        <v>90048.699999999983</v>
      </c>
      <c r="G417" s="31" t="e">
        <f>G418+G442</f>
        <v>#REF!</v>
      </c>
      <c r="H417" s="58" t="e">
        <f t="shared" si="627"/>
        <v>#REF!</v>
      </c>
      <c r="I417" s="31" t="e">
        <f>I418+I442</f>
        <v>#REF!</v>
      </c>
      <c r="J417" s="31" t="e">
        <f>J418+J442</f>
        <v>#REF!</v>
      </c>
      <c r="K417" s="31" t="e">
        <f>K418+K442</f>
        <v>#REF!</v>
      </c>
      <c r="L417" s="59" t="e">
        <f t="shared" si="612"/>
        <v>#REF!</v>
      </c>
      <c r="M417" s="31" t="e">
        <f>M418+M442</f>
        <v>#REF!</v>
      </c>
      <c r="N417" s="31" t="e">
        <f>N418+N442</f>
        <v>#REF!</v>
      </c>
      <c r="O417" s="31" t="e">
        <f>O418+O442</f>
        <v>#REF!</v>
      </c>
      <c r="P417" s="58" t="e">
        <f t="shared" si="613"/>
        <v>#REF!</v>
      </c>
      <c r="Q417" s="31" t="e">
        <f>Q418+Q442</f>
        <v>#REF!</v>
      </c>
      <c r="R417" s="31" t="e">
        <f>R418+R442</f>
        <v>#REF!</v>
      </c>
      <c r="S417" s="31" t="e">
        <f>S418+S442</f>
        <v>#REF!</v>
      </c>
      <c r="T417" s="59" t="e">
        <f t="shared" si="614"/>
        <v>#REF!</v>
      </c>
      <c r="U417" s="31" t="e">
        <f>U418+U442</f>
        <v>#REF!</v>
      </c>
      <c r="V417" s="31" t="e">
        <f>V418+V442</f>
        <v>#REF!</v>
      </c>
      <c r="W417" s="31" t="e">
        <f>W418+W442</f>
        <v>#REF!</v>
      </c>
      <c r="X417" s="31" t="e">
        <f>X418+X442</f>
        <v>#REF!</v>
      </c>
    </row>
    <row r="418" spans="1:24">
      <c r="A418" s="29" t="s">
        <v>77</v>
      </c>
      <c r="B418" s="30" t="s">
        <v>603</v>
      </c>
      <c r="C418" s="30" t="s">
        <v>78</v>
      </c>
      <c r="D418" s="30"/>
      <c r="E418" s="30"/>
      <c r="F418" s="31">
        <v>88563.799999999988</v>
      </c>
      <c r="G418" s="31" t="e">
        <f>G419+G425</f>
        <v>#REF!</v>
      </c>
      <c r="H418" s="31" t="e">
        <f>H419+H425</f>
        <v>#REF!</v>
      </c>
      <c r="I418" s="31" t="e">
        <f>I419+I425</f>
        <v>#REF!</v>
      </c>
      <c r="J418" s="31" t="e">
        <f>J419+J425</f>
        <v>#REF!</v>
      </c>
      <c r="K418" s="31" t="e">
        <f>K419+K425</f>
        <v>#REF!</v>
      </c>
      <c r="L418" s="62" t="e">
        <f t="shared" si="612"/>
        <v>#REF!</v>
      </c>
      <c r="M418" s="31" t="e">
        <f>M419+M425</f>
        <v>#REF!</v>
      </c>
      <c r="N418" s="31" t="e">
        <f>N419+N425</f>
        <v>#REF!</v>
      </c>
      <c r="O418" s="31" t="e">
        <f>O419+O425</f>
        <v>#REF!</v>
      </c>
      <c r="P418" s="58" t="e">
        <f t="shared" si="613"/>
        <v>#REF!</v>
      </c>
      <c r="Q418" s="31" t="e">
        <f>Q419+Q425</f>
        <v>#REF!</v>
      </c>
      <c r="R418" s="31" t="e">
        <f>R419+R425</f>
        <v>#REF!</v>
      </c>
      <c r="S418" s="31" t="e">
        <f>S419+S425</f>
        <v>#REF!</v>
      </c>
      <c r="T418" s="62" t="e">
        <f t="shared" si="614"/>
        <v>#REF!</v>
      </c>
      <c r="U418" s="31" t="e">
        <f>U419+U425</f>
        <v>#REF!</v>
      </c>
      <c r="V418" s="31" t="e">
        <f>V419+V425</f>
        <v>#REF!</v>
      </c>
      <c r="W418" s="31" t="e">
        <f>W419+W425</f>
        <v>#REF!</v>
      </c>
      <c r="X418" s="31" t="e">
        <f>X419+X425</f>
        <v>#REF!</v>
      </c>
    </row>
    <row r="419" spans="1:24">
      <c r="A419" s="29" t="s">
        <v>206</v>
      </c>
      <c r="B419" s="30" t="s">
        <v>603</v>
      </c>
      <c r="C419" s="30" t="s">
        <v>78</v>
      </c>
      <c r="D419" s="30" t="s">
        <v>207</v>
      </c>
      <c r="E419" s="30"/>
      <c r="F419" s="31">
        <v>4246</v>
      </c>
      <c r="G419" s="31" t="e">
        <f t="shared" ref="G419:V420" si="657">G420</f>
        <v>#REF!</v>
      </c>
      <c r="H419" s="31" t="e">
        <f t="shared" si="657"/>
        <v>#REF!</v>
      </c>
      <c r="I419" s="31" t="e">
        <f t="shared" si="657"/>
        <v>#REF!</v>
      </c>
      <c r="J419" s="31" t="e">
        <f t="shared" si="657"/>
        <v>#REF!</v>
      </c>
      <c r="K419" s="31" t="e">
        <f t="shared" si="657"/>
        <v>#REF!</v>
      </c>
      <c r="L419" s="62" t="e">
        <f t="shared" si="657"/>
        <v>#REF!</v>
      </c>
      <c r="M419" s="31" t="e">
        <f t="shared" si="657"/>
        <v>#REF!</v>
      </c>
      <c r="N419" s="31" t="e">
        <f t="shared" si="657"/>
        <v>#REF!</v>
      </c>
      <c r="O419" s="31" t="e">
        <f t="shared" si="657"/>
        <v>#REF!</v>
      </c>
      <c r="P419" s="58" t="e">
        <f t="shared" si="657"/>
        <v>#REF!</v>
      </c>
      <c r="Q419" s="31" t="e">
        <f t="shared" si="657"/>
        <v>#REF!</v>
      </c>
      <c r="R419" s="31" t="e">
        <f t="shared" si="657"/>
        <v>#REF!</v>
      </c>
      <c r="S419" s="31" t="e">
        <f t="shared" si="657"/>
        <v>#REF!</v>
      </c>
      <c r="T419" s="62" t="e">
        <f t="shared" si="657"/>
        <v>#REF!</v>
      </c>
      <c r="U419" s="31" t="e">
        <f t="shared" si="657"/>
        <v>#REF!</v>
      </c>
      <c r="V419" s="31" t="e">
        <f t="shared" si="657"/>
        <v>#REF!</v>
      </c>
      <c r="W419" s="31" t="e">
        <f t="shared" ref="W419:X420" si="658">W420</f>
        <v>#REF!</v>
      </c>
      <c r="X419" s="31" t="e">
        <f t="shared" si="658"/>
        <v>#REF!</v>
      </c>
    </row>
    <row r="420" spans="1:24">
      <c r="A420" s="29" t="s">
        <v>206</v>
      </c>
      <c r="B420" s="30" t="s">
        <v>603</v>
      </c>
      <c r="C420" s="30" t="s">
        <v>78</v>
      </c>
      <c r="D420" s="30" t="s">
        <v>208</v>
      </c>
      <c r="E420" s="30"/>
      <c r="F420" s="31">
        <v>4246</v>
      </c>
      <c r="G420" s="31" t="e">
        <f t="shared" si="657"/>
        <v>#REF!</v>
      </c>
      <c r="H420" s="31" t="e">
        <f t="shared" si="657"/>
        <v>#REF!</v>
      </c>
      <c r="I420" s="31" t="e">
        <f t="shared" si="657"/>
        <v>#REF!</v>
      </c>
      <c r="J420" s="31" t="e">
        <f t="shared" si="657"/>
        <v>#REF!</v>
      </c>
      <c r="K420" s="31" t="e">
        <f t="shared" si="657"/>
        <v>#REF!</v>
      </c>
      <c r="L420" s="62" t="e">
        <f t="shared" si="657"/>
        <v>#REF!</v>
      </c>
      <c r="M420" s="31" t="e">
        <f t="shared" si="657"/>
        <v>#REF!</v>
      </c>
      <c r="N420" s="31" t="e">
        <f t="shared" si="657"/>
        <v>#REF!</v>
      </c>
      <c r="O420" s="31" t="e">
        <f t="shared" si="657"/>
        <v>#REF!</v>
      </c>
      <c r="P420" s="58" t="e">
        <f t="shared" si="657"/>
        <v>#REF!</v>
      </c>
      <c r="Q420" s="31" t="e">
        <f t="shared" si="657"/>
        <v>#REF!</v>
      </c>
      <c r="R420" s="31" t="e">
        <f t="shared" si="657"/>
        <v>#REF!</v>
      </c>
      <c r="S420" s="31" t="e">
        <f t="shared" si="657"/>
        <v>#REF!</v>
      </c>
      <c r="T420" s="62" t="e">
        <f t="shared" si="657"/>
        <v>#REF!</v>
      </c>
      <c r="U420" s="31" t="e">
        <f t="shared" si="657"/>
        <v>#REF!</v>
      </c>
      <c r="V420" s="31" t="e">
        <f t="shared" si="657"/>
        <v>#REF!</v>
      </c>
      <c r="W420" s="31" t="e">
        <f t="shared" si="658"/>
        <v>#REF!</v>
      </c>
      <c r="X420" s="31" t="e">
        <f t="shared" si="658"/>
        <v>#REF!</v>
      </c>
    </row>
    <row r="421" spans="1:24">
      <c r="A421" s="29" t="s">
        <v>116</v>
      </c>
      <c r="B421" s="30" t="s">
        <v>603</v>
      </c>
      <c r="C421" s="30" t="s">
        <v>78</v>
      </c>
      <c r="D421" s="30" t="s">
        <v>209</v>
      </c>
      <c r="E421" s="30"/>
      <c r="F421" s="31">
        <v>4246</v>
      </c>
      <c r="G421" s="31" t="e">
        <f>#REF!+G422</f>
        <v>#REF!</v>
      </c>
      <c r="H421" s="58" t="e">
        <f>#REF!+H422</f>
        <v>#REF!</v>
      </c>
      <c r="I421" s="31" t="e">
        <f>#REF!+I422</f>
        <v>#REF!</v>
      </c>
      <c r="J421" s="31" t="e">
        <f>#REF!+J422</f>
        <v>#REF!</v>
      </c>
      <c r="K421" s="31" t="e">
        <f>#REF!+K422</f>
        <v>#REF!</v>
      </c>
      <c r="L421" s="59" t="e">
        <f>#REF!+L422</f>
        <v>#REF!</v>
      </c>
      <c r="M421" s="31" t="e">
        <f>#REF!+M422</f>
        <v>#REF!</v>
      </c>
      <c r="N421" s="31" t="e">
        <f>#REF!+N422</f>
        <v>#REF!</v>
      </c>
      <c r="O421" s="31" t="e">
        <f>#REF!+O422</f>
        <v>#REF!</v>
      </c>
      <c r="P421" s="58" t="e">
        <f>#REF!+P422</f>
        <v>#REF!</v>
      </c>
      <c r="Q421" s="31" t="e">
        <f>#REF!+Q422</f>
        <v>#REF!</v>
      </c>
      <c r="R421" s="31" t="e">
        <f>#REF!+R422</f>
        <v>#REF!</v>
      </c>
      <c r="S421" s="31" t="e">
        <f>#REF!+S422</f>
        <v>#REF!</v>
      </c>
      <c r="T421" s="59" t="e">
        <f>#REF!+T422</f>
        <v>#REF!</v>
      </c>
      <c r="U421" s="31" t="e">
        <f>#REF!+U422</f>
        <v>#REF!</v>
      </c>
      <c r="V421" s="31" t="e">
        <f>#REF!+V422</f>
        <v>#REF!</v>
      </c>
      <c r="W421" s="31" t="e">
        <f>#REF!+W422</f>
        <v>#REF!</v>
      </c>
      <c r="X421" s="31" t="e">
        <f>#REF!+X422</f>
        <v>#REF!</v>
      </c>
    </row>
    <row r="422" spans="1:24" ht="25.5">
      <c r="A422" s="29" t="s">
        <v>213</v>
      </c>
      <c r="B422" s="30" t="s">
        <v>603</v>
      </c>
      <c r="C422" s="30" t="s">
        <v>78</v>
      </c>
      <c r="D422" s="30" t="s">
        <v>214</v>
      </c>
      <c r="E422" s="30"/>
      <c r="F422" s="31">
        <v>4246</v>
      </c>
      <c r="G422" s="31">
        <f t="shared" ref="G422:X423" si="659">G423</f>
        <v>0</v>
      </c>
      <c r="H422" s="31">
        <f t="shared" si="659"/>
        <v>0</v>
      </c>
      <c r="I422" s="31">
        <f t="shared" si="659"/>
        <v>0</v>
      </c>
      <c r="J422" s="31">
        <f t="shared" si="659"/>
        <v>4246</v>
      </c>
      <c r="K422" s="31">
        <f t="shared" si="659"/>
        <v>0</v>
      </c>
      <c r="L422" s="62">
        <f t="shared" si="659"/>
        <v>0</v>
      </c>
      <c r="M422" s="31">
        <f t="shared" si="659"/>
        <v>0</v>
      </c>
      <c r="N422" s="31">
        <f t="shared" si="659"/>
        <v>4246</v>
      </c>
      <c r="O422" s="31">
        <f t="shared" si="659"/>
        <v>0</v>
      </c>
      <c r="P422" s="58">
        <f t="shared" si="659"/>
        <v>0</v>
      </c>
      <c r="Q422" s="31">
        <f t="shared" si="659"/>
        <v>0</v>
      </c>
      <c r="R422" s="31">
        <f t="shared" si="659"/>
        <v>4246</v>
      </c>
      <c r="S422" s="31">
        <f t="shared" si="659"/>
        <v>0</v>
      </c>
      <c r="T422" s="62">
        <f t="shared" si="659"/>
        <v>0</v>
      </c>
      <c r="U422" s="31">
        <f t="shared" si="659"/>
        <v>0</v>
      </c>
      <c r="V422" s="31">
        <f t="shared" si="659"/>
        <v>4246</v>
      </c>
      <c r="W422" s="31">
        <f t="shared" si="659"/>
        <v>0</v>
      </c>
      <c r="X422" s="31">
        <f t="shared" si="659"/>
        <v>4246</v>
      </c>
    </row>
    <row r="423" spans="1:24">
      <c r="A423" s="29" t="s">
        <v>215</v>
      </c>
      <c r="B423" s="30" t="s">
        <v>603</v>
      </c>
      <c r="C423" s="30" t="s">
        <v>78</v>
      </c>
      <c r="D423" s="30" t="s">
        <v>216</v>
      </c>
      <c r="E423" s="30"/>
      <c r="F423" s="31">
        <v>4246</v>
      </c>
      <c r="G423" s="31">
        <f t="shared" si="659"/>
        <v>0</v>
      </c>
      <c r="H423" s="58">
        <f t="shared" ref="H423:H424" si="660">G423/N423</f>
        <v>0</v>
      </c>
      <c r="I423" s="31">
        <f t="shared" si="659"/>
        <v>0</v>
      </c>
      <c r="J423" s="31">
        <f t="shared" si="659"/>
        <v>4246</v>
      </c>
      <c r="K423" s="31">
        <f t="shared" si="659"/>
        <v>0</v>
      </c>
      <c r="L423" s="59">
        <f t="shared" ref="L423:L424" si="661">K423/J423</f>
        <v>0</v>
      </c>
      <c r="M423" s="31">
        <f t="shared" si="659"/>
        <v>0</v>
      </c>
      <c r="N423" s="31">
        <f t="shared" si="659"/>
        <v>4246</v>
      </c>
      <c r="O423" s="31">
        <f t="shared" si="659"/>
        <v>0</v>
      </c>
      <c r="P423" s="58">
        <f t="shared" ref="P423:P424" si="662">O423/N423</f>
        <v>0</v>
      </c>
      <c r="Q423" s="31">
        <f t="shared" si="659"/>
        <v>0</v>
      </c>
      <c r="R423" s="31">
        <f t="shared" si="659"/>
        <v>4246</v>
      </c>
      <c r="S423" s="31">
        <f t="shared" si="659"/>
        <v>0</v>
      </c>
      <c r="T423" s="59">
        <f t="shared" ref="T423:T424" si="663">S423/R423</f>
        <v>0</v>
      </c>
      <c r="U423" s="31">
        <f t="shared" si="659"/>
        <v>0</v>
      </c>
      <c r="V423" s="31">
        <f t="shared" si="659"/>
        <v>4246</v>
      </c>
      <c r="W423" s="31">
        <f t="shared" si="659"/>
        <v>0</v>
      </c>
      <c r="X423" s="31">
        <f t="shared" si="659"/>
        <v>4246</v>
      </c>
    </row>
    <row r="424" spans="1:24">
      <c r="A424" s="32" t="s">
        <v>211</v>
      </c>
      <c r="B424" s="33" t="s">
        <v>603</v>
      </c>
      <c r="C424" s="33" t="s">
        <v>78</v>
      </c>
      <c r="D424" s="33" t="s">
        <v>216</v>
      </c>
      <c r="E424" s="33" t="s">
        <v>212</v>
      </c>
      <c r="F424" s="22">
        <v>4246</v>
      </c>
      <c r="G424" s="22"/>
      <c r="H424" s="60">
        <f t="shared" si="660"/>
        <v>0</v>
      </c>
      <c r="I424" s="22"/>
      <c r="J424" s="22">
        <f>F424+I424</f>
        <v>4246</v>
      </c>
      <c r="K424" s="22"/>
      <c r="L424" s="61">
        <f t="shared" si="661"/>
        <v>0</v>
      </c>
      <c r="M424" s="22"/>
      <c r="N424" s="22">
        <f>F424+I424+M424</f>
        <v>4246</v>
      </c>
      <c r="O424" s="22"/>
      <c r="P424" s="60">
        <f t="shared" si="662"/>
        <v>0</v>
      </c>
      <c r="Q424" s="22"/>
      <c r="R424" s="22">
        <f>J424+M424+Q424</f>
        <v>4246</v>
      </c>
      <c r="S424" s="22"/>
      <c r="T424" s="61">
        <f t="shared" si="663"/>
        <v>0</v>
      </c>
      <c r="U424" s="22"/>
      <c r="V424" s="22">
        <f>N424+Q424+U424</f>
        <v>4246</v>
      </c>
      <c r="W424" s="22"/>
      <c r="X424" s="22">
        <f>V424+W424</f>
        <v>4246</v>
      </c>
    </row>
    <row r="425" spans="1:24">
      <c r="A425" s="29" t="s">
        <v>236</v>
      </c>
      <c r="B425" s="30" t="s">
        <v>603</v>
      </c>
      <c r="C425" s="30" t="s">
        <v>78</v>
      </c>
      <c r="D425" s="30" t="s">
        <v>237</v>
      </c>
      <c r="E425" s="30"/>
      <c r="F425" s="31">
        <v>84317.799999999988</v>
      </c>
      <c r="G425" s="31" t="e">
        <f t="shared" ref="G425:K425" si="664">G426</f>
        <v>#REF!</v>
      </c>
      <c r="H425" s="58" t="e">
        <f t="shared" si="627"/>
        <v>#REF!</v>
      </c>
      <c r="I425" s="31" t="e">
        <f t="shared" ref="I425" si="665">I426</f>
        <v>#REF!</v>
      </c>
      <c r="J425" s="31" t="e">
        <f t="shared" si="664"/>
        <v>#REF!</v>
      </c>
      <c r="K425" s="31" t="e">
        <f t="shared" si="664"/>
        <v>#REF!</v>
      </c>
      <c r="L425" s="59" t="e">
        <f t="shared" si="612"/>
        <v>#REF!</v>
      </c>
      <c r="M425" s="31" t="e">
        <f t="shared" ref="M425" si="666">M426</f>
        <v>#REF!</v>
      </c>
      <c r="N425" s="31" t="e">
        <f>N426</f>
        <v>#REF!</v>
      </c>
      <c r="O425" s="31" t="e">
        <f t="shared" ref="O425" si="667">O426</f>
        <v>#REF!</v>
      </c>
      <c r="P425" s="58" t="e">
        <f t="shared" si="613"/>
        <v>#REF!</v>
      </c>
      <c r="Q425" s="31" t="e">
        <f t="shared" ref="Q425" si="668">Q426</f>
        <v>#REF!</v>
      </c>
      <c r="R425" s="31" t="e">
        <f>R426</f>
        <v>#REF!</v>
      </c>
      <c r="S425" s="31" t="e">
        <f t="shared" ref="S425" si="669">S426</f>
        <v>#REF!</v>
      </c>
      <c r="T425" s="59" t="e">
        <f t="shared" si="614"/>
        <v>#REF!</v>
      </c>
      <c r="U425" s="31" t="e">
        <f t="shared" ref="U425:X425" si="670">U426</f>
        <v>#REF!</v>
      </c>
      <c r="V425" s="31" t="e">
        <f>V426</f>
        <v>#REF!</v>
      </c>
      <c r="W425" s="31" t="e">
        <f t="shared" si="670"/>
        <v>#REF!</v>
      </c>
      <c r="X425" s="31" t="e">
        <f t="shared" si="670"/>
        <v>#REF!</v>
      </c>
    </row>
    <row r="426" spans="1:24">
      <c r="A426" s="29" t="s">
        <v>238</v>
      </c>
      <c r="B426" s="30" t="s">
        <v>603</v>
      </c>
      <c r="C426" s="30" t="s">
        <v>78</v>
      </c>
      <c r="D426" s="30" t="s">
        <v>239</v>
      </c>
      <c r="E426" s="30"/>
      <c r="F426" s="31">
        <v>84317.799999999988</v>
      </c>
      <c r="G426" s="31" t="e">
        <f>G427+#REF!</f>
        <v>#REF!</v>
      </c>
      <c r="H426" s="58" t="e">
        <f t="shared" si="627"/>
        <v>#REF!</v>
      </c>
      <c r="I426" s="31" t="e">
        <f>I427+#REF!</f>
        <v>#REF!</v>
      </c>
      <c r="J426" s="31" t="e">
        <f>J427+#REF!</f>
        <v>#REF!</v>
      </c>
      <c r="K426" s="31" t="e">
        <f>K427+#REF!</f>
        <v>#REF!</v>
      </c>
      <c r="L426" s="59" t="e">
        <f t="shared" si="612"/>
        <v>#REF!</v>
      </c>
      <c r="M426" s="31" t="e">
        <f>M427+#REF!</f>
        <v>#REF!</v>
      </c>
      <c r="N426" s="31" t="e">
        <f>N427+#REF!</f>
        <v>#REF!</v>
      </c>
      <c r="O426" s="31" t="e">
        <f>O427+#REF!</f>
        <v>#REF!</v>
      </c>
      <c r="P426" s="58" t="e">
        <f t="shared" si="613"/>
        <v>#REF!</v>
      </c>
      <c r="Q426" s="31" t="e">
        <f>Q427+#REF!</f>
        <v>#REF!</v>
      </c>
      <c r="R426" s="31" t="e">
        <f>R427+#REF!</f>
        <v>#REF!</v>
      </c>
      <c r="S426" s="31" t="e">
        <f>S427+#REF!</f>
        <v>#REF!</v>
      </c>
      <c r="T426" s="59" t="e">
        <f t="shared" si="614"/>
        <v>#REF!</v>
      </c>
      <c r="U426" s="31" t="e">
        <f>U427+#REF!</f>
        <v>#REF!</v>
      </c>
      <c r="V426" s="31" t="e">
        <f>V427+#REF!</f>
        <v>#REF!</v>
      </c>
      <c r="W426" s="31" t="e">
        <f>W427+#REF!</f>
        <v>#REF!</v>
      </c>
      <c r="X426" s="31" t="e">
        <f>X427+#REF!</f>
        <v>#REF!</v>
      </c>
    </row>
    <row r="427" spans="1:24">
      <c r="A427" s="29" t="s">
        <v>116</v>
      </c>
      <c r="B427" s="30" t="s">
        <v>603</v>
      </c>
      <c r="C427" s="30" t="s">
        <v>78</v>
      </c>
      <c r="D427" s="30" t="s">
        <v>240</v>
      </c>
      <c r="E427" s="30"/>
      <c r="F427" s="31">
        <v>68618.599999999991</v>
      </c>
      <c r="G427" s="31" t="e">
        <f>G428+G430+G432+#REF!+G434+G436</f>
        <v>#REF!</v>
      </c>
      <c r="H427" s="31" t="e">
        <f>H428+H430+H432+#REF!+H434+H436</f>
        <v>#REF!</v>
      </c>
      <c r="I427" s="31" t="e">
        <f>I428+I430+I432+#REF!+I434+I436</f>
        <v>#REF!</v>
      </c>
      <c r="J427" s="31" t="e">
        <f>J428+J430+J432+#REF!+J434+J436</f>
        <v>#REF!</v>
      </c>
      <c r="K427" s="31" t="e">
        <f>K428+K430+K432+#REF!+K434+K436</f>
        <v>#REF!</v>
      </c>
      <c r="L427" s="62" t="e">
        <f t="shared" si="612"/>
        <v>#REF!</v>
      </c>
      <c r="M427" s="31" t="e">
        <f>M428+M430+M432+#REF!+M434+M436</f>
        <v>#REF!</v>
      </c>
      <c r="N427" s="31" t="e">
        <f>N428+N430+N432+#REF!+N434+N436</f>
        <v>#REF!</v>
      </c>
      <c r="O427" s="31" t="e">
        <f>O428+O430+O432+#REF!+O434+O436</f>
        <v>#REF!</v>
      </c>
      <c r="P427" s="58" t="e">
        <f t="shared" si="613"/>
        <v>#REF!</v>
      </c>
      <c r="Q427" s="31" t="e">
        <f>Q428+Q430+Q432+#REF!+Q434+Q436</f>
        <v>#REF!</v>
      </c>
      <c r="R427" s="31" t="e">
        <f>R428+R430+R432+#REF!+R434+R436</f>
        <v>#REF!</v>
      </c>
      <c r="S427" s="31" t="e">
        <f>S428+S430+S432+#REF!+S434+S436</f>
        <v>#REF!</v>
      </c>
      <c r="T427" s="62" t="e">
        <f t="shared" si="614"/>
        <v>#REF!</v>
      </c>
      <c r="U427" s="31" t="e">
        <f>U428+U430+U432+#REF!+U434+U436</f>
        <v>#REF!</v>
      </c>
      <c r="V427" s="31" t="e">
        <f>V428+V430+V432+#REF!+V434+V436</f>
        <v>#REF!</v>
      </c>
      <c r="W427" s="31" t="e">
        <f>W428+W430+W432+#REF!+W434+W436</f>
        <v>#REF!</v>
      </c>
      <c r="X427" s="31" t="e">
        <f>X428+X430+X432+#REF!+X434+X436</f>
        <v>#REF!</v>
      </c>
    </row>
    <row r="428" spans="1:24">
      <c r="A428" s="29" t="s">
        <v>107</v>
      </c>
      <c r="B428" s="30" t="s">
        <v>603</v>
      </c>
      <c r="C428" s="30" t="s">
        <v>78</v>
      </c>
      <c r="D428" s="30" t="s">
        <v>241</v>
      </c>
      <c r="E428" s="30"/>
      <c r="F428" s="31">
        <v>66130.399999999994</v>
      </c>
      <c r="G428" s="31">
        <f t="shared" ref="G428:K428" si="671">G429</f>
        <v>0</v>
      </c>
      <c r="H428" s="58">
        <f t="shared" ref="H428:H435" si="672">G428/N428</f>
        <v>0</v>
      </c>
      <c r="I428" s="31">
        <f t="shared" ref="I428" si="673">I429</f>
        <v>0</v>
      </c>
      <c r="J428" s="31">
        <f t="shared" si="671"/>
        <v>66130.399999999994</v>
      </c>
      <c r="K428" s="31">
        <f t="shared" si="671"/>
        <v>0</v>
      </c>
      <c r="L428" s="59">
        <f t="shared" si="612"/>
        <v>0</v>
      </c>
      <c r="M428" s="31">
        <f t="shared" ref="M428:S428" si="674">M429</f>
        <v>0</v>
      </c>
      <c r="N428" s="31">
        <f t="shared" si="674"/>
        <v>66130.399999999994</v>
      </c>
      <c r="O428" s="31">
        <f t="shared" si="674"/>
        <v>0</v>
      </c>
      <c r="P428" s="58">
        <f t="shared" si="613"/>
        <v>0</v>
      </c>
      <c r="Q428" s="31">
        <f t="shared" ref="Q428" si="675">Q429</f>
        <v>0</v>
      </c>
      <c r="R428" s="31">
        <f t="shared" si="674"/>
        <v>66130.399999999994</v>
      </c>
      <c r="S428" s="31">
        <f t="shared" si="674"/>
        <v>0</v>
      </c>
      <c r="T428" s="59">
        <f t="shared" si="614"/>
        <v>0</v>
      </c>
      <c r="U428" s="31">
        <f t="shared" ref="U428:X428" si="676">U429</f>
        <v>0</v>
      </c>
      <c r="V428" s="31">
        <f t="shared" si="676"/>
        <v>66130.399999999994</v>
      </c>
      <c r="W428" s="31">
        <f t="shared" si="676"/>
        <v>0</v>
      </c>
      <c r="X428" s="31">
        <f t="shared" si="676"/>
        <v>66130.399999999994</v>
      </c>
    </row>
    <row r="429" spans="1:24">
      <c r="A429" s="32" t="s">
        <v>211</v>
      </c>
      <c r="B429" s="33" t="s">
        <v>603</v>
      </c>
      <c r="C429" s="33" t="s">
        <v>78</v>
      </c>
      <c r="D429" s="33" t="s">
        <v>241</v>
      </c>
      <c r="E429" s="33" t="s">
        <v>212</v>
      </c>
      <c r="F429" s="22">
        <v>66130.399999999994</v>
      </c>
      <c r="G429" s="22"/>
      <c r="H429" s="60">
        <f t="shared" si="672"/>
        <v>0</v>
      </c>
      <c r="I429" s="22"/>
      <c r="J429" s="22">
        <f>F429+I429</f>
        <v>66130.399999999994</v>
      </c>
      <c r="K429" s="22"/>
      <c r="L429" s="61">
        <f t="shared" si="612"/>
        <v>0</v>
      </c>
      <c r="M429" s="22"/>
      <c r="N429" s="22">
        <f>F429+I429+M429</f>
        <v>66130.399999999994</v>
      </c>
      <c r="O429" s="22"/>
      <c r="P429" s="60">
        <f t="shared" si="613"/>
        <v>0</v>
      </c>
      <c r="Q429" s="22"/>
      <c r="R429" s="22">
        <f>J429+M429+Q429</f>
        <v>66130.399999999994</v>
      </c>
      <c r="S429" s="22"/>
      <c r="T429" s="61">
        <f t="shared" si="614"/>
        <v>0</v>
      </c>
      <c r="U429" s="22"/>
      <c r="V429" s="22">
        <f>N429+Q429+U429</f>
        <v>66130.399999999994</v>
      </c>
      <c r="W429" s="22"/>
      <c r="X429" s="22">
        <f>V429+W429</f>
        <v>66130.399999999994</v>
      </c>
    </row>
    <row r="430" spans="1:24">
      <c r="A430" s="29" t="s">
        <v>119</v>
      </c>
      <c r="B430" s="30" t="s">
        <v>603</v>
      </c>
      <c r="C430" s="30" t="s">
        <v>78</v>
      </c>
      <c r="D430" s="30" t="s">
        <v>242</v>
      </c>
      <c r="E430" s="30"/>
      <c r="F430" s="31">
        <v>1539.3</v>
      </c>
      <c r="G430" s="31">
        <f t="shared" ref="G430:K430" si="677">G431</f>
        <v>0</v>
      </c>
      <c r="H430" s="58">
        <f t="shared" si="672"/>
        <v>0</v>
      </c>
      <c r="I430" s="31">
        <f t="shared" ref="I430" si="678">I431</f>
        <v>0</v>
      </c>
      <c r="J430" s="31">
        <f t="shared" si="677"/>
        <v>1539.3</v>
      </c>
      <c r="K430" s="31">
        <f t="shared" si="677"/>
        <v>0</v>
      </c>
      <c r="L430" s="59">
        <f t="shared" si="612"/>
        <v>0</v>
      </c>
      <c r="M430" s="31">
        <f t="shared" ref="M430:S430" si="679">M431</f>
        <v>0</v>
      </c>
      <c r="N430" s="31">
        <f t="shared" si="679"/>
        <v>1539.3</v>
      </c>
      <c r="O430" s="31">
        <f t="shared" si="679"/>
        <v>0</v>
      </c>
      <c r="P430" s="58">
        <f t="shared" si="613"/>
        <v>0</v>
      </c>
      <c r="Q430" s="31">
        <f t="shared" ref="Q430" si="680">Q431</f>
        <v>0</v>
      </c>
      <c r="R430" s="31">
        <f t="shared" si="679"/>
        <v>1539.3</v>
      </c>
      <c r="S430" s="31">
        <f t="shared" si="679"/>
        <v>0</v>
      </c>
      <c r="T430" s="59">
        <f t="shared" si="614"/>
        <v>0</v>
      </c>
      <c r="U430" s="31">
        <f t="shared" ref="U430:X430" si="681">U431</f>
        <v>0</v>
      </c>
      <c r="V430" s="31">
        <f t="shared" si="681"/>
        <v>1539.3</v>
      </c>
      <c r="W430" s="31">
        <f t="shared" si="681"/>
        <v>0</v>
      </c>
      <c r="X430" s="31">
        <f t="shared" si="681"/>
        <v>1539.3</v>
      </c>
    </row>
    <row r="431" spans="1:24">
      <c r="A431" s="32" t="s">
        <v>211</v>
      </c>
      <c r="B431" s="33" t="s">
        <v>603</v>
      </c>
      <c r="C431" s="33" t="s">
        <v>78</v>
      </c>
      <c r="D431" s="33" t="s">
        <v>242</v>
      </c>
      <c r="E431" s="33" t="s">
        <v>212</v>
      </c>
      <c r="F431" s="22">
        <v>1539.3</v>
      </c>
      <c r="G431" s="22"/>
      <c r="H431" s="60">
        <f t="shared" si="672"/>
        <v>0</v>
      </c>
      <c r="I431" s="22"/>
      <c r="J431" s="22">
        <f>F431+I431</f>
        <v>1539.3</v>
      </c>
      <c r="K431" s="22"/>
      <c r="L431" s="61">
        <f t="shared" si="612"/>
        <v>0</v>
      </c>
      <c r="M431" s="22"/>
      <c r="N431" s="22">
        <f>F431+I431+M431</f>
        <v>1539.3</v>
      </c>
      <c r="O431" s="22"/>
      <c r="P431" s="60">
        <f t="shared" si="613"/>
        <v>0</v>
      </c>
      <c r="Q431" s="22"/>
      <c r="R431" s="22">
        <f>J431+M431+Q431</f>
        <v>1539.3</v>
      </c>
      <c r="S431" s="22"/>
      <c r="T431" s="61">
        <f t="shared" si="614"/>
        <v>0</v>
      </c>
      <c r="U431" s="22"/>
      <c r="V431" s="22">
        <f>N431+Q431+U431</f>
        <v>1539.3</v>
      </c>
      <c r="W431" s="22"/>
      <c r="X431" s="22">
        <f>V431+W431</f>
        <v>1539.3</v>
      </c>
    </row>
    <row r="432" spans="1:24">
      <c r="A432" s="29" t="s">
        <v>112</v>
      </c>
      <c r="B432" s="30" t="s">
        <v>603</v>
      </c>
      <c r="C432" s="30" t="s">
        <v>78</v>
      </c>
      <c r="D432" s="30" t="s">
        <v>243</v>
      </c>
      <c r="E432" s="30"/>
      <c r="F432" s="31">
        <v>198.9</v>
      </c>
      <c r="G432" s="31">
        <f t="shared" ref="G432:K432" si="682">G433</f>
        <v>0</v>
      </c>
      <c r="H432" s="58">
        <f t="shared" si="672"/>
        <v>0</v>
      </c>
      <c r="I432" s="31">
        <f t="shared" ref="I432" si="683">I433</f>
        <v>0</v>
      </c>
      <c r="J432" s="31">
        <f t="shared" si="682"/>
        <v>198.9</v>
      </c>
      <c r="K432" s="31">
        <f t="shared" si="682"/>
        <v>0</v>
      </c>
      <c r="L432" s="59">
        <f t="shared" si="612"/>
        <v>0</v>
      </c>
      <c r="M432" s="31">
        <f t="shared" ref="M432:S432" si="684">M433</f>
        <v>0</v>
      </c>
      <c r="N432" s="31">
        <f t="shared" si="684"/>
        <v>198.9</v>
      </c>
      <c r="O432" s="31">
        <f t="shared" si="684"/>
        <v>0</v>
      </c>
      <c r="P432" s="58">
        <f t="shared" si="613"/>
        <v>0</v>
      </c>
      <c r="Q432" s="31">
        <f t="shared" ref="Q432" si="685">Q433</f>
        <v>0</v>
      </c>
      <c r="R432" s="31">
        <f t="shared" si="684"/>
        <v>198.9</v>
      </c>
      <c r="S432" s="31">
        <f t="shared" si="684"/>
        <v>0</v>
      </c>
      <c r="T432" s="59">
        <f t="shared" si="614"/>
        <v>0</v>
      </c>
      <c r="U432" s="31">
        <f t="shared" ref="U432:X432" si="686">U433</f>
        <v>0</v>
      </c>
      <c r="V432" s="31">
        <f t="shared" si="686"/>
        <v>198.9</v>
      </c>
      <c r="W432" s="31">
        <f t="shared" si="686"/>
        <v>0</v>
      </c>
      <c r="X432" s="31">
        <f t="shared" si="686"/>
        <v>198.9</v>
      </c>
    </row>
    <row r="433" spans="1:24">
      <c r="A433" s="32" t="s">
        <v>211</v>
      </c>
      <c r="B433" s="33" t="s">
        <v>603</v>
      </c>
      <c r="C433" s="33" t="s">
        <v>78</v>
      </c>
      <c r="D433" s="33" t="s">
        <v>243</v>
      </c>
      <c r="E433" s="33" t="s">
        <v>212</v>
      </c>
      <c r="F433" s="22">
        <v>198.9</v>
      </c>
      <c r="G433" s="22"/>
      <c r="H433" s="60">
        <f t="shared" si="672"/>
        <v>0</v>
      </c>
      <c r="I433" s="22"/>
      <c r="J433" s="22">
        <f>F433+I433</f>
        <v>198.9</v>
      </c>
      <c r="K433" s="22"/>
      <c r="L433" s="61">
        <f t="shared" si="612"/>
        <v>0</v>
      </c>
      <c r="M433" s="22"/>
      <c r="N433" s="22">
        <f>F433+I433+M433</f>
        <v>198.9</v>
      </c>
      <c r="O433" s="22"/>
      <c r="P433" s="60">
        <f t="shared" si="613"/>
        <v>0</v>
      </c>
      <c r="Q433" s="22"/>
      <c r="R433" s="22">
        <f>J433+M433+Q433</f>
        <v>198.9</v>
      </c>
      <c r="S433" s="22"/>
      <c r="T433" s="61">
        <f t="shared" si="614"/>
        <v>0</v>
      </c>
      <c r="U433" s="22"/>
      <c r="V433" s="22">
        <f>N433+Q433+U433</f>
        <v>198.9</v>
      </c>
      <c r="W433" s="22"/>
      <c r="X433" s="22">
        <f>V433+W433</f>
        <v>198.9</v>
      </c>
    </row>
    <row r="434" spans="1:24" ht="25.5">
      <c r="A434" s="29" t="s">
        <v>244</v>
      </c>
      <c r="B434" s="30" t="s">
        <v>603</v>
      </c>
      <c r="C434" s="30" t="s">
        <v>78</v>
      </c>
      <c r="D434" s="30" t="s">
        <v>245</v>
      </c>
      <c r="E434" s="30"/>
      <c r="F434" s="31">
        <v>700</v>
      </c>
      <c r="G434" s="31">
        <f t="shared" ref="G434:K434" si="687">G435</f>
        <v>0</v>
      </c>
      <c r="H434" s="58">
        <f t="shared" si="672"/>
        <v>0</v>
      </c>
      <c r="I434" s="31">
        <f t="shared" ref="I434" si="688">I435</f>
        <v>0</v>
      </c>
      <c r="J434" s="31">
        <f t="shared" si="687"/>
        <v>700</v>
      </c>
      <c r="K434" s="31">
        <f t="shared" si="687"/>
        <v>0</v>
      </c>
      <c r="L434" s="59">
        <f t="shared" si="612"/>
        <v>0</v>
      </c>
      <c r="M434" s="31">
        <f t="shared" ref="M434:S434" si="689">M435</f>
        <v>0</v>
      </c>
      <c r="N434" s="31">
        <f t="shared" si="689"/>
        <v>700</v>
      </c>
      <c r="O434" s="31">
        <f t="shared" si="689"/>
        <v>0</v>
      </c>
      <c r="P434" s="58">
        <f t="shared" si="613"/>
        <v>0</v>
      </c>
      <c r="Q434" s="31">
        <f t="shared" ref="Q434" si="690">Q435</f>
        <v>0</v>
      </c>
      <c r="R434" s="31">
        <f t="shared" si="689"/>
        <v>700</v>
      </c>
      <c r="S434" s="31">
        <f t="shared" si="689"/>
        <v>0</v>
      </c>
      <c r="T434" s="59">
        <f t="shared" si="614"/>
        <v>0</v>
      </c>
      <c r="U434" s="31">
        <f t="shared" ref="U434:X434" si="691">U435</f>
        <v>0</v>
      </c>
      <c r="V434" s="31">
        <f t="shared" si="691"/>
        <v>700</v>
      </c>
      <c r="W434" s="31">
        <f t="shared" si="691"/>
        <v>0</v>
      </c>
      <c r="X434" s="31">
        <f t="shared" si="691"/>
        <v>700</v>
      </c>
    </row>
    <row r="435" spans="1:24">
      <c r="A435" s="32" t="s">
        <v>211</v>
      </c>
      <c r="B435" s="33" t="s">
        <v>603</v>
      </c>
      <c r="C435" s="33" t="s">
        <v>78</v>
      </c>
      <c r="D435" s="33" t="s">
        <v>245</v>
      </c>
      <c r="E435" s="33" t="s">
        <v>212</v>
      </c>
      <c r="F435" s="22">
        <v>700</v>
      </c>
      <c r="G435" s="22"/>
      <c r="H435" s="60">
        <f t="shared" si="672"/>
        <v>0</v>
      </c>
      <c r="I435" s="22"/>
      <c r="J435" s="22">
        <f>F435+I435</f>
        <v>700</v>
      </c>
      <c r="K435" s="22"/>
      <c r="L435" s="61">
        <f t="shared" si="612"/>
        <v>0</v>
      </c>
      <c r="M435" s="22"/>
      <c r="N435" s="22">
        <f>F435+I435+M435</f>
        <v>700</v>
      </c>
      <c r="O435" s="22"/>
      <c r="P435" s="60">
        <f t="shared" si="613"/>
        <v>0</v>
      </c>
      <c r="Q435" s="22"/>
      <c r="R435" s="22">
        <f>J435+M435+Q435</f>
        <v>700</v>
      </c>
      <c r="S435" s="22"/>
      <c r="T435" s="61">
        <f t="shared" si="614"/>
        <v>0</v>
      </c>
      <c r="U435" s="22"/>
      <c r="V435" s="22">
        <f>N435+Q435+U435</f>
        <v>700</v>
      </c>
      <c r="W435" s="22"/>
      <c r="X435" s="22">
        <f>V435+W435</f>
        <v>700</v>
      </c>
    </row>
    <row r="436" spans="1:24" ht="25.5">
      <c r="A436" s="29" t="s">
        <v>213</v>
      </c>
      <c r="B436" s="30" t="s">
        <v>603</v>
      </c>
      <c r="C436" s="30" t="s">
        <v>78</v>
      </c>
      <c r="D436" s="30" t="s">
        <v>246</v>
      </c>
      <c r="E436" s="30"/>
      <c r="F436" s="31">
        <v>50</v>
      </c>
      <c r="G436" s="31" t="e">
        <f>#REF!+#REF!+G437</f>
        <v>#REF!</v>
      </c>
      <c r="H436" s="31" t="e">
        <f>#REF!+#REF!+H437</f>
        <v>#REF!</v>
      </c>
      <c r="I436" s="31" t="e">
        <f>#REF!+#REF!+I437</f>
        <v>#REF!</v>
      </c>
      <c r="J436" s="31" t="e">
        <f>#REF!+#REF!+J437</f>
        <v>#REF!</v>
      </c>
      <c r="K436" s="31" t="e">
        <f>#REF!+#REF!+K437</f>
        <v>#REF!</v>
      </c>
      <c r="L436" s="62" t="e">
        <f t="shared" si="612"/>
        <v>#REF!</v>
      </c>
      <c r="M436" s="31" t="e">
        <f>#REF!+#REF!+M437</f>
        <v>#REF!</v>
      </c>
      <c r="N436" s="31" t="e">
        <f>#REF!+#REF!+N437</f>
        <v>#REF!</v>
      </c>
      <c r="O436" s="31" t="e">
        <f>#REF!+#REF!+O437</f>
        <v>#REF!</v>
      </c>
      <c r="P436" s="58" t="e">
        <f t="shared" si="613"/>
        <v>#REF!</v>
      </c>
      <c r="Q436" s="31" t="e">
        <f>#REF!+#REF!+Q437</f>
        <v>#REF!</v>
      </c>
      <c r="R436" s="31" t="e">
        <f>#REF!+#REF!+R437</f>
        <v>#REF!</v>
      </c>
      <c r="S436" s="31" t="e">
        <f>#REF!+#REF!+S437</f>
        <v>#REF!</v>
      </c>
      <c r="T436" s="62" t="e">
        <f t="shared" si="614"/>
        <v>#REF!</v>
      </c>
      <c r="U436" s="31" t="e">
        <f>#REF!+#REF!+U437</f>
        <v>#REF!</v>
      </c>
      <c r="V436" s="31" t="e">
        <f>#REF!+#REF!+V437</f>
        <v>#REF!</v>
      </c>
      <c r="W436" s="31" t="e">
        <f>#REF!+#REF!+W437</f>
        <v>#REF!</v>
      </c>
      <c r="X436" s="31" t="e">
        <f>#REF!+#REF!+X437</f>
        <v>#REF!</v>
      </c>
    </row>
    <row r="437" spans="1:24" ht="25.5">
      <c r="A437" s="29" t="s">
        <v>247</v>
      </c>
      <c r="B437" s="30" t="s">
        <v>603</v>
      </c>
      <c r="C437" s="30" t="s">
        <v>78</v>
      </c>
      <c r="D437" s="30" t="s">
        <v>248</v>
      </c>
      <c r="E437" s="30"/>
      <c r="F437" s="31">
        <v>50</v>
      </c>
      <c r="G437" s="31">
        <f t="shared" ref="G437:K437" si="692">G438</f>
        <v>0</v>
      </c>
      <c r="H437" s="58">
        <f t="shared" ref="H437:H445" si="693">G437/N437</f>
        <v>0</v>
      </c>
      <c r="I437" s="31">
        <f t="shared" ref="I437" si="694">I438</f>
        <v>0</v>
      </c>
      <c r="J437" s="31">
        <f t="shared" si="692"/>
        <v>50</v>
      </c>
      <c r="K437" s="31">
        <f t="shared" si="692"/>
        <v>0</v>
      </c>
      <c r="L437" s="59">
        <f t="shared" si="612"/>
        <v>0</v>
      </c>
      <c r="M437" s="31">
        <f t="shared" ref="M437:S437" si="695">M438</f>
        <v>0</v>
      </c>
      <c r="N437" s="31">
        <f t="shared" si="695"/>
        <v>50</v>
      </c>
      <c r="O437" s="31">
        <f t="shared" si="695"/>
        <v>0</v>
      </c>
      <c r="P437" s="58">
        <f t="shared" si="613"/>
        <v>0</v>
      </c>
      <c r="Q437" s="31">
        <f t="shared" ref="Q437" si="696">Q438</f>
        <v>0</v>
      </c>
      <c r="R437" s="31">
        <f t="shared" si="695"/>
        <v>50</v>
      </c>
      <c r="S437" s="31">
        <f t="shared" si="695"/>
        <v>0</v>
      </c>
      <c r="T437" s="59">
        <f t="shared" si="614"/>
        <v>0</v>
      </c>
      <c r="U437" s="31">
        <f t="shared" ref="U437:X437" si="697">U438</f>
        <v>0</v>
      </c>
      <c r="V437" s="31">
        <f t="shared" si="697"/>
        <v>50</v>
      </c>
      <c r="W437" s="31">
        <f t="shared" si="697"/>
        <v>0</v>
      </c>
      <c r="X437" s="31">
        <f t="shared" si="697"/>
        <v>50</v>
      </c>
    </row>
    <row r="438" spans="1:24">
      <c r="A438" s="32" t="s">
        <v>211</v>
      </c>
      <c r="B438" s="33" t="s">
        <v>603</v>
      </c>
      <c r="C438" s="33" t="s">
        <v>78</v>
      </c>
      <c r="D438" s="33" t="s">
        <v>248</v>
      </c>
      <c r="E438" s="33" t="s">
        <v>212</v>
      </c>
      <c r="F438" s="22">
        <v>50</v>
      </c>
      <c r="G438" s="22"/>
      <c r="H438" s="60">
        <f t="shared" si="693"/>
        <v>0</v>
      </c>
      <c r="I438" s="22"/>
      <c r="J438" s="22">
        <f>F438+I438</f>
        <v>50</v>
      </c>
      <c r="K438" s="22"/>
      <c r="L438" s="61">
        <f t="shared" si="612"/>
        <v>0</v>
      </c>
      <c r="M438" s="22"/>
      <c r="N438" s="22">
        <f>F438+I438+M438</f>
        <v>50</v>
      </c>
      <c r="O438" s="22"/>
      <c r="P438" s="60">
        <f t="shared" si="613"/>
        <v>0</v>
      </c>
      <c r="Q438" s="22"/>
      <c r="R438" s="22">
        <f>J438+M438+Q438</f>
        <v>50</v>
      </c>
      <c r="S438" s="22"/>
      <c r="T438" s="61">
        <f t="shared" si="614"/>
        <v>0</v>
      </c>
      <c r="U438" s="22"/>
      <c r="V438" s="22">
        <f>N438+Q438+U438</f>
        <v>50</v>
      </c>
      <c r="W438" s="22"/>
      <c r="X438" s="22">
        <f>V438+W438</f>
        <v>50</v>
      </c>
    </row>
    <row r="439" spans="1:24">
      <c r="A439" s="29" t="s">
        <v>160</v>
      </c>
      <c r="B439" s="30" t="s">
        <v>603</v>
      </c>
      <c r="C439" s="30" t="s">
        <v>78</v>
      </c>
      <c r="D439" s="30" t="s">
        <v>249</v>
      </c>
      <c r="E439" s="30"/>
      <c r="F439" s="31">
        <v>15699.2</v>
      </c>
      <c r="G439" s="31">
        <f t="shared" ref="G439:K440" si="698">G440</f>
        <v>0</v>
      </c>
      <c r="H439" s="58">
        <f t="shared" si="693"/>
        <v>0</v>
      </c>
      <c r="I439" s="31">
        <f t="shared" ref="I439:I440" si="699">I440</f>
        <v>0</v>
      </c>
      <c r="J439" s="31">
        <f t="shared" si="698"/>
        <v>15699.2</v>
      </c>
      <c r="K439" s="31">
        <f t="shared" si="698"/>
        <v>0</v>
      </c>
      <c r="L439" s="59">
        <f t="shared" si="612"/>
        <v>0</v>
      </c>
      <c r="M439" s="31">
        <f t="shared" ref="M439:S440" si="700">M440</f>
        <v>0</v>
      </c>
      <c r="N439" s="31">
        <f t="shared" si="700"/>
        <v>15699.2</v>
      </c>
      <c r="O439" s="31">
        <f t="shared" si="700"/>
        <v>0</v>
      </c>
      <c r="P439" s="58">
        <f t="shared" si="613"/>
        <v>0</v>
      </c>
      <c r="Q439" s="31">
        <f t="shared" ref="Q439:Q440" si="701">Q440</f>
        <v>0</v>
      </c>
      <c r="R439" s="31">
        <f t="shared" si="700"/>
        <v>15699.2</v>
      </c>
      <c r="S439" s="31">
        <f t="shared" si="700"/>
        <v>0</v>
      </c>
      <c r="T439" s="59">
        <f t="shared" si="614"/>
        <v>0</v>
      </c>
      <c r="U439" s="31">
        <f t="shared" ref="U439:X440" si="702">U440</f>
        <v>0</v>
      </c>
      <c r="V439" s="31">
        <f t="shared" si="702"/>
        <v>15699.2</v>
      </c>
      <c r="W439" s="31">
        <f t="shared" si="702"/>
        <v>0</v>
      </c>
      <c r="X439" s="31">
        <f t="shared" si="702"/>
        <v>15699.2</v>
      </c>
    </row>
    <row r="440" spans="1:24" ht="38.25">
      <c r="A440" s="29" t="s">
        <v>162</v>
      </c>
      <c r="B440" s="30" t="s">
        <v>603</v>
      </c>
      <c r="C440" s="30" t="s">
        <v>78</v>
      </c>
      <c r="D440" s="30" t="s">
        <v>250</v>
      </c>
      <c r="E440" s="30"/>
      <c r="F440" s="31">
        <v>15699.2</v>
      </c>
      <c r="G440" s="31">
        <f t="shared" si="698"/>
        <v>0</v>
      </c>
      <c r="H440" s="58">
        <f t="shared" si="693"/>
        <v>0</v>
      </c>
      <c r="I440" s="31">
        <f t="shared" si="699"/>
        <v>0</v>
      </c>
      <c r="J440" s="31">
        <f t="shared" si="698"/>
        <v>15699.2</v>
      </c>
      <c r="K440" s="31">
        <f t="shared" si="698"/>
        <v>0</v>
      </c>
      <c r="L440" s="59">
        <f t="shared" si="612"/>
        <v>0</v>
      </c>
      <c r="M440" s="31">
        <f t="shared" si="700"/>
        <v>0</v>
      </c>
      <c r="N440" s="31">
        <f t="shared" si="700"/>
        <v>15699.2</v>
      </c>
      <c r="O440" s="31">
        <f t="shared" si="700"/>
        <v>0</v>
      </c>
      <c r="P440" s="58">
        <f t="shared" si="613"/>
        <v>0</v>
      </c>
      <c r="Q440" s="31">
        <f t="shared" si="701"/>
        <v>0</v>
      </c>
      <c r="R440" s="31">
        <f t="shared" si="700"/>
        <v>15699.2</v>
      </c>
      <c r="S440" s="31">
        <f t="shared" si="700"/>
        <v>0</v>
      </c>
      <c r="T440" s="59">
        <f t="shared" si="614"/>
        <v>0</v>
      </c>
      <c r="U440" s="31">
        <f t="shared" si="702"/>
        <v>0</v>
      </c>
      <c r="V440" s="31">
        <f t="shared" si="702"/>
        <v>15699.2</v>
      </c>
      <c r="W440" s="31">
        <f t="shared" si="702"/>
        <v>0</v>
      </c>
      <c r="X440" s="31">
        <f t="shared" si="702"/>
        <v>15699.2</v>
      </c>
    </row>
    <row r="441" spans="1:24">
      <c r="A441" s="32" t="s">
        <v>211</v>
      </c>
      <c r="B441" s="33" t="s">
        <v>603</v>
      </c>
      <c r="C441" s="33" t="s">
        <v>78</v>
      </c>
      <c r="D441" s="33" t="s">
        <v>250</v>
      </c>
      <c r="E441" s="33" t="s">
        <v>212</v>
      </c>
      <c r="F441" s="22">
        <v>15699.2</v>
      </c>
      <c r="G441" s="22"/>
      <c r="H441" s="60">
        <f t="shared" si="693"/>
        <v>0</v>
      </c>
      <c r="I441" s="22"/>
      <c r="J441" s="22">
        <f>F441+I441</f>
        <v>15699.2</v>
      </c>
      <c r="K441" s="22"/>
      <c r="L441" s="61">
        <f t="shared" si="612"/>
        <v>0</v>
      </c>
      <c r="M441" s="22"/>
      <c r="N441" s="22">
        <f>F441+I441+M441</f>
        <v>15699.2</v>
      </c>
      <c r="O441" s="22"/>
      <c r="P441" s="60">
        <f t="shared" si="613"/>
        <v>0</v>
      </c>
      <c r="Q441" s="22"/>
      <c r="R441" s="22">
        <f>J441+M441+Q441</f>
        <v>15699.2</v>
      </c>
      <c r="S441" s="22"/>
      <c r="T441" s="61">
        <f t="shared" si="614"/>
        <v>0</v>
      </c>
      <c r="U441" s="22"/>
      <c r="V441" s="22">
        <f>N441+Q441+U441</f>
        <v>15699.2</v>
      </c>
      <c r="W441" s="22"/>
      <c r="X441" s="22">
        <f>V441+W441</f>
        <v>15699.2</v>
      </c>
    </row>
    <row r="442" spans="1:24">
      <c r="A442" s="29" t="s">
        <v>79</v>
      </c>
      <c r="B442" s="30" t="s">
        <v>603</v>
      </c>
      <c r="C442" s="30" t="s">
        <v>80</v>
      </c>
      <c r="D442" s="30"/>
      <c r="E442" s="30"/>
      <c r="F442" s="31">
        <v>1484.9</v>
      </c>
      <c r="G442" s="31" t="e">
        <f t="shared" ref="G442:K445" si="703">G443</f>
        <v>#REF!</v>
      </c>
      <c r="H442" s="58" t="e">
        <f t="shared" si="693"/>
        <v>#REF!</v>
      </c>
      <c r="I442" s="31" t="e">
        <f t="shared" ref="I442:I445" si="704">I443</f>
        <v>#REF!</v>
      </c>
      <c r="J442" s="31" t="e">
        <f t="shared" si="703"/>
        <v>#REF!</v>
      </c>
      <c r="K442" s="31" t="e">
        <f t="shared" si="703"/>
        <v>#REF!</v>
      </c>
      <c r="L442" s="59" t="e">
        <f t="shared" si="612"/>
        <v>#REF!</v>
      </c>
      <c r="M442" s="31" t="e">
        <f t="shared" ref="M442:S445" si="705">M443</f>
        <v>#REF!</v>
      </c>
      <c r="N442" s="31" t="e">
        <f t="shared" si="705"/>
        <v>#REF!</v>
      </c>
      <c r="O442" s="31" t="e">
        <f t="shared" si="705"/>
        <v>#REF!</v>
      </c>
      <c r="P442" s="58" t="e">
        <f t="shared" si="613"/>
        <v>#REF!</v>
      </c>
      <c r="Q442" s="31" t="e">
        <f t="shared" ref="Q442:Q445" si="706">Q443</f>
        <v>#REF!</v>
      </c>
      <c r="R442" s="31" t="e">
        <f t="shared" si="705"/>
        <v>#REF!</v>
      </c>
      <c r="S442" s="31" t="e">
        <f t="shared" si="705"/>
        <v>#REF!</v>
      </c>
      <c r="T442" s="59" t="e">
        <f t="shared" si="614"/>
        <v>#REF!</v>
      </c>
      <c r="U442" s="31" t="e">
        <f t="shared" ref="U442:X445" si="707">U443</f>
        <v>#REF!</v>
      </c>
      <c r="V442" s="31" t="e">
        <f t="shared" si="707"/>
        <v>#REF!</v>
      </c>
      <c r="W442" s="31" t="e">
        <f t="shared" si="707"/>
        <v>#REF!</v>
      </c>
      <c r="X442" s="31" t="e">
        <f t="shared" si="707"/>
        <v>#REF!</v>
      </c>
    </row>
    <row r="443" spans="1:24">
      <c r="A443" s="29" t="s">
        <v>236</v>
      </c>
      <c r="B443" s="30" t="s">
        <v>603</v>
      </c>
      <c r="C443" s="30" t="s">
        <v>80</v>
      </c>
      <c r="D443" s="30" t="s">
        <v>237</v>
      </c>
      <c r="E443" s="30"/>
      <c r="F443" s="31">
        <v>1484.9</v>
      </c>
      <c r="G443" s="31" t="e">
        <f t="shared" si="703"/>
        <v>#REF!</v>
      </c>
      <c r="H443" s="58" t="e">
        <f t="shared" si="693"/>
        <v>#REF!</v>
      </c>
      <c r="I443" s="31" t="e">
        <f t="shared" si="704"/>
        <v>#REF!</v>
      </c>
      <c r="J443" s="31" t="e">
        <f t="shared" si="703"/>
        <v>#REF!</v>
      </c>
      <c r="K443" s="31" t="e">
        <f t="shared" si="703"/>
        <v>#REF!</v>
      </c>
      <c r="L443" s="59" t="e">
        <f t="shared" si="612"/>
        <v>#REF!</v>
      </c>
      <c r="M443" s="31" t="e">
        <f t="shared" si="705"/>
        <v>#REF!</v>
      </c>
      <c r="N443" s="31" t="e">
        <f t="shared" si="705"/>
        <v>#REF!</v>
      </c>
      <c r="O443" s="31" t="e">
        <f t="shared" si="705"/>
        <v>#REF!</v>
      </c>
      <c r="P443" s="58" t="e">
        <f t="shared" si="613"/>
        <v>#REF!</v>
      </c>
      <c r="Q443" s="31" t="e">
        <f t="shared" si="706"/>
        <v>#REF!</v>
      </c>
      <c r="R443" s="31" t="e">
        <f t="shared" si="705"/>
        <v>#REF!</v>
      </c>
      <c r="S443" s="31" t="e">
        <f t="shared" si="705"/>
        <v>#REF!</v>
      </c>
      <c r="T443" s="59" t="e">
        <f t="shared" si="614"/>
        <v>#REF!</v>
      </c>
      <c r="U443" s="31" t="e">
        <f t="shared" si="707"/>
        <v>#REF!</v>
      </c>
      <c r="V443" s="31" t="e">
        <f t="shared" si="707"/>
        <v>#REF!</v>
      </c>
      <c r="W443" s="31" t="e">
        <f t="shared" si="707"/>
        <v>#REF!</v>
      </c>
      <c r="X443" s="31" t="e">
        <f t="shared" si="707"/>
        <v>#REF!</v>
      </c>
    </row>
    <row r="444" spans="1:24" ht="25.5">
      <c r="A444" s="29" t="s">
        <v>251</v>
      </c>
      <c r="B444" s="30" t="s">
        <v>603</v>
      </c>
      <c r="C444" s="30" t="s">
        <v>80</v>
      </c>
      <c r="D444" s="30" t="s">
        <v>252</v>
      </c>
      <c r="E444" s="30"/>
      <c r="F444" s="31">
        <v>1484.9</v>
      </c>
      <c r="G444" s="31" t="e">
        <f t="shared" si="703"/>
        <v>#REF!</v>
      </c>
      <c r="H444" s="58" t="e">
        <f t="shared" si="693"/>
        <v>#REF!</v>
      </c>
      <c r="I444" s="31" t="e">
        <f t="shared" si="704"/>
        <v>#REF!</v>
      </c>
      <c r="J444" s="31" t="e">
        <f t="shared" si="703"/>
        <v>#REF!</v>
      </c>
      <c r="K444" s="31" t="e">
        <f t="shared" si="703"/>
        <v>#REF!</v>
      </c>
      <c r="L444" s="59" t="e">
        <f t="shared" si="612"/>
        <v>#REF!</v>
      </c>
      <c r="M444" s="31" t="e">
        <f t="shared" si="705"/>
        <v>#REF!</v>
      </c>
      <c r="N444" s="31" t="e">
        <f t="shared" si="705"/>
        <v>#REF!</v>
      </c>
      <c r="O444" s="31" t="e">
        <f t="shared" si="705"/>
        <v>#REF!</v>
      </c>
      <c r="P444" s="58" t="e">
        <f t="shared" si="613"/>
        <v>#REF!</v>
      </c>
      <c r="Q444" s="31" t="e">
        <f t="shared" si="706"/>
        <v>#REF!</v>
      </c>
      <c r="R444" s="31" t="e">
        <f t="shared" si="705"/>
        <v>#REF!</v>
      </c>
      <c r="S444" s="31" t="e">
        <f t="shared" si="705"/>
        <v>#REF!</v>
      </c>
      <c r="T444" s="59" t="e">
        <f t="shared" si="614"/>
        <v>#REF!</v>
      </c>
      <c r="U444" s="31" t="e">
        <f t="shared" si="707"/>
        <v>#REF!</v>
      </c>
      <c r="V444" s="31" t="e">
        <f t="shared" si="707"/>
        <v>#REF!</v>
      </c>
      <c r="W444" s="31" t="e">
        <f t="shared" si="707"/>
        <v>#REF!</v>
      </c>
      <c r="X444" s="31" t="e">
        <f t="shared" si="707"/>
        <v>#REF!</v>
      </c>
    </row>
    <row r="445" spans="1:24">
      <c r="A445" s="29" t="s">
        <v>124</v>
      </c>
      <c r="B445" s="30" t="s">
        <v>603</v>
      </c>
      <c r="C445" s="30" t="s">
        <v>80</v>
      </c>
      <c r="D445" s="30" t="s">
        <v>253</v>
      </c>
      <c r="E445" s="30"/>
      <c r="F445" s="31">
        <v>1484.9</v>
      </c>
      <c r="G445" s="31" t="e">
        <f t="shared" si="703"/>
        <v>#REF!</v>
      </c>
      <c r="H445" s="58" t="e">
        <f t="shared" si="693"/>
        <v>#REF!</v>
      </c>
      <c r="I445" s="31" t="e">
        <f t="shared" si="704"/>
        <v>#REF!</v>
      </c>
      <c r="J445" s="31" t="e">
        <f t="shared" si="703"/>
        <v>#REF!</v>
      </c>
      <c r="K445" s="31" t="e">
        <f t="shared" si="703"/>
        <v>#REF!</v>
      </c>
      <c r="L445" s="59" t="e">
        <f t="shared" si="612"/>
        <v>#REF!</v>
      </c>
      <c r="M445" s="31" t="e">
        <f t="shared" si="705"/>
        <v>#REF!</v>
      </c>
      <c r="N445" s="31" t="e">
        <f t="shared" si="705"/>
        <v>#REF!</v>
      </c>
      <c r="O445" s="31" t="e">
        <f t="shared" si="705"/>
        <v>#REF!</v>
      </c>
      <c r="P445" s="58" t="e">
        <f t="shared" si="613"/>
        <v>#REF!</v>
      </c>
      <c r="Q445" s="31" t="e">
        <f t="shared" si="706"/>
        <v>#REF!</v>
      </c>
      <c r="R445" s="31" t="e">
        <f t="shared" si="705"/>
        <v>#REF!</v>
      </c>
      <c r="S445" s="31" t="e">
        <f t="shared" si="705"/>
        <v>#REF!</v>
      </c>
      <c r="T445" s="59" t="e">
        <f t="shared" si="614"/>
        <v>#REF!</v>
      </c>
      <c r="U445" s="31" t="e">
        <f t="shared" si="707"/>
        <v>#REF!</v>
      </c>
      <c r="V445" s="31" t="e">
        <f t="shared" si="707"/>
        <v>#REF!</v>
      </c>
      <c r="W445" s="31" t="e">
        <f t="shared" si="707"/>
        <v>#REF!</v>
      </c>
      <c r="X445" s="31" t="e">
        <f t="shared" si="707"/>
        <v>#REF!</v>
      </c>
    </row>
    <row r="446" spans="1:24" ht="25.5">
      <c r="A446" s="29" t="s">
        <v>244</v>
      </c>
      <c r="B446" s="30" t="s">
        <v>603</v>
      </c>
      <c r="C446" s="30" t="s">
        <v>80</v>
      </c>
      <c r="D446" s="30" t="s">
        <v>254</v>
      </c>
      <c r="E446" s="30"/>
      <c r="F446" s="31">
        <v>1484.9</v>
      </c>
      <c r="G446" s="31" t="e">
        <f>#REF!+G447</f>
        <v>#REF!</v>
      </c>
      <c r="H446" s="31" t="e">
        <f>#REF!+H447</f>
        <v>#REF!</v>
      </c>
      <c r="I446" s="31" t="e">
        <f>#REF!+I447</f>
        <v>#REF!</v>
      </c>
      <c r="J446" s="31" t="e">
        <f>#REF!+J447</f>
        <v>#REF!</v>
      </c>
      <c r="K446" s="31" t="e">
        <f>#REF!+K447</f>
        <v>#REF!</v>
      </c>
      <c r="L446" s="62" t="e">
        <f t="shared" si="612"/>
        <v>#REF!</v>
      </c>
      <c r="M446" s="31" t="e">
        <f>#REF!+M447</f>
        <v>#REF!</v>
      </c>
      <c r="N446" s="31" t="e">
        <f>#REF!+N447</f>
        <v>#REF!</v>
      </c>
      <c r="O446" s="31" t="e">
        <f>#REF!+O447</f>
        <v>#REF!</v>
      </c>
      <c r="P446" s="58" t="e">
        <f t="shared" si="613"/>
        <v>#REF!</v>
      </c>
      <c r="Q446" s="31" t="e">
        <f>#REF!+Q447</f>
        <v>#REF!</v>
      </c>
      <c r="R446" s="31" t="e">
        <f>#REF!+R447</f>
        <v>#REF!</v>
      </c>
      <c r="S446" s="31" t="e">
        <f>#REF!+S447</f>
        <v>#REF!</v>
      </c>
      <c r="T446" s="62" t="e">
        <f t="shared" si="614"/>
        <v>#REF!</v>
      </c>
      <c r="U446" s="31" t="e">
        <f>#REF!+U447</f>
        <v>#REF!</v>
      </c>
      <c r="V446" s="31" t="e">
        <f>#REF!+V447</f>
        <v>#REF!</v>
      </c>
      <c r="W446" s="31" t="e">
        <f>#REF!+W447</f>
        <v>#REF!</v>
      </c>
      <c r="X446" s="31" t="e">
        <f>#REF!+X447</f>
        <v>#REF!</v>
      </c>
    </row>
    <row r="447" spans="1:24">
      <c r="A447" s="32" t="s">
        <v>114</v>
      </c>
      <c r="B447" s="33" t="s">
        <v>603</v>
      </c>
      <c r="C447" s="33" t="s">
        <v>80</v>
      </c>
      <c r="D447" s="33" t="s">
        <v>254</v>
      </c>
      <c r="E447" s="33" t="s">
        <v>115</v>
      </c>
      <c r="F447" s="22">
        <v>1484.9</v>
      </c>
      <c r="G447" s="22"/>
      <c r="H447" s="60">
        <f>G447/N447</f>
        <v>0</v>
      </c>
      <c r="I447" s="22"/>
      <c r="J447" s="22">
        <f>F447+I447</f>
        <v>1484.9</v>
      </c>
      <c r="K447" s="22"/>
      <c r="L447" s="61">
        <f t="shared" si="612"/>
        <v>0</v>
      </c>
      <c r="M447" s="22"/>
      <c r="N447" s="22">
        <f>F447+I447+M447</f>
        <v>1484.9</v>
      </c>
      <c r="O447" s="22"/>
      <c r="P447" s="60">
        <f t="shared" si="613"/>
        <v>0</v>
      </c>
      <c r="Q447" s="22"/>
      <c r="R447" s="22">
        <f>J447+M447+Q447</f>
        <v>1484.9</v>
      </c>
      <c r="S447" s="22"/>
      <c r="T447" s="61">
        <f t="shared" si="614"/>
        <v>0</v>
      </c>
      <c r="U447" s="22"/>
      <c r="V447" s="22">
        <f>N447+Q447+U447</f>
        <v>1484.9</v>
      </c>
      <c r="W447" s="22"/>
      <c r="X447" s="22">
        <f>V447+W447</f>
        <v>1484.9</v>
      </c>
    </row>
    <row r="448" spans="1:24">
      <c r="A448" s="29" t="s">
        <v>604</v>
      </c>
      <c r="B448" s="30" t="s">
        <v>605</v>
      </c>
      <c r="C448" s="30"/>
      <c r="D448" s="30"/>
      <c r="E448" s="30"/>
      <c r="F448" s="31">
        <v>38674.400000000001</v>
      </c>
      <c r="G448" s="31" t="e">
        <f>G449+G467+#REF!</f>
        <v>#REF!</v>
      </c>
      <c r="H448" s="31" t="e">
        <f>H449+H467+#REF!</f>
        <v>#REF!</v>
      </c>
      <c r="I448" s="31" t="e">
        <f>I449+I467+#REF!</f>
        <v>#REF!</v>
      </c>
      <c r="J448" s="31" t="e">
        <f>J449+J467+#REF!</f>
        <v>#REF!</v>
      </c>
      <c r="K448" s="31" t="e">
        <f>K449+K467+#REF!</f>
        <v>#REF!</v>
      </c>
      <c r="L448" s="62" t="e">
        <f t="shared" si="612"/>
        <v>#REF!</v>
      </c>
      <c r="M448" s="31" t="e">
        <f>M449+M467+#REF!</f>
        <v>#REF!</v>
      </c>
      <c r="N448" s="31" t="e">
        <f>N449+N467+#REF!</f>
        <v>#REF!</v>
      </c>
      <c r="O448" s="31" t="e">
        <f>O449+O467+#REF!</f>
        <v>#REF!</v>
      </c>
      <c r="P448" s="58" t="e">
        <f t="shared" si="613"/>
        <v>#REF!</v>
      </c>
      <c r="Q448" s="31" t="e">
        <f>Q449+Q467+#REF!</f>
        <v>#REF!</v>
      </c>
      <c r="R448" s="31" t="e">
        <f>R449+R467+#REF!</f>
        <v>#REF!</v>
      </c>
      <c r="S448" s="31" t="e">
        <f>S449+S467+#REF!</f>
        <v>#REF!</v>
      </c>
      <c r="T448" s="62" t="e">
        <f t="shared" si="614"/>
        <v>#REF!</v>
      </c>
      <c r="U448" s="31" t="e">
        <f>U449+U467+#REF!</f>
        <v>#REF!</v>
      </c>
      <c r="V448" s="31" t="e">
        <f>V449+V467+#REF!</f>
        <v>#REF!</v>
      </c>
      <c r="W448" s="31" t="e">
        <f>W449+W467+#REF!</f>
        <v>#REF!</v>
      </c>
      <c r="X448" s="31" t="e">
        <f>X449+X467+#REF!</f>
        <v>#REF!</v>
      </c>
    </row>
    <row r="449" spans="1:24">
      <c r="A449" s="29" t="s">
        <v>5</v>
      </c>
      <c r="B449" s="30" t="s">
        <v>605</v>
      </c>
      <c r="C449" s="30" t="s">
        <v>6</v>
      </c>
      <c r="D449" s="30"/>
      <c r="E449" s="30"/>
      <c r="F449" s="31">
        <v>24662</v>
      </c>
      <c r="G449" s="31" t="e">
        <f t="shared" ref="G449:K450" si="708">G450</f>
        <v>#REF!</v>
      </c>
      <c r="H449" s="58" t="e">
        <f t="shared" ref="H449:H461" si="709">G449/N449</f>
        <v>#REF!</v>
      </c>
      <c r="I449" s="31" t="e">
        <f t="shared" ref="I449:I450" si="710">I450</f>
        <v>#REF!</v>
      </c>
      <c r="J449" s="31" t="e">
        <f t="shared" si="708"/>
        <v>#REF!</v>
      </c>
      <c r="K449" s="31" t="e">
        <f t="shared" si="708"/>
        <v>#REF!</v>
      </c>
      <c r="L449" s="59" t="e">
        <f t="shared" si="612"/>
        <v>#REF!</v>
      </c>
      <c r="M449" s="31" t="e">
        <f t="shared" ref="M449:S450" si="711">M450</f>
        <v>#REF!</v>
      </c>
      <c r="N449" s="31" t="e">
        <f t="shared" si="711"/>
        <v>#REF!</v>
      </c>
      <c r="O449" s="31" t="e">
        <f t="shared" si="711"/>
        <v>#REF!</v>
      </c>
      <c r="P449" s="58" t="e">
        <f t="shared" si="613"/>
        <v>#REF!</v>
      </c>
      <c r="Q449" s="31" t="e">
        <f t="shared" ref="Q449:Q450" si="712">Q450</f>
        <v>#REF!</v>
      </c>
      <c r="R449" s="31" t="e">
        <f t="shared" si="711"/>
        <v>#REF!</v>
      </c>
      <c r="S449" s="31" t="e">
        <f t="shared" si="711"/>
        <v>#REF!</v>
      </c>
      <c r="T449" s="59" t="e">
        <f t="shared" si="614"/>
        <v>#REF!</v>
      </c>
      <c r="U449" s="31" t="e">
        <f t="shared" ref="U449:X450" si="713">U450</f>
        <v>#REF!</v>
      </c>
      <c r="V449" s="31" t="e">
        <f t="shared" si="713"/>
        <v>#REF!</v>
      </c>
      <c r="W449" s="31" t="e">
        <f t="shared" si="713"/>
        <v>#REF!</v>
      </c>
      <c r="X449" s="31" t="e">
        <f t="shared" si="713"/>
        <v>#REF!</v>
      </c>
    </row>
    <row r="450" spans="1:24">
      <c r="A450" s="29" t="s">
        <v>21</v>
      </c>
      <c r="B450" s="30" t="s">
        <v>605</v>
      </c>
      <c r="C450" s="30" t="s">
        <v>22</v>
      </c>
      <c r="D450" s="30"/>
      <c r="E450" s="30"/>
      <c r="F450" s="31">
        <v>24662</v>
      </c>
      <c r="G450" s="31" t="e">
        <f t="shared" si="708"/>
        <v>#REF!</v>
      </c>
      <c r="H450" s="58" t="e">
        <f t="shared" si="709"/>
        <v>#REF!</v>
      </c>
      <c r="I450" s="31" t="e">
        <f t="shared" si="710"/>
        <v>#REF!</v>
      </c>
      <c r="J450" s="31" t="e">
        <f t="shared" si="708"/>
        <v>#REF!</v>
      </c>
      <c r="K450" s="31" t="e">
        <f t="shared" si="708"/>
        <v>#REF!</v>
      </c>
      <c r="L450" s="59" t="e">
        <f t="shared" si="612"/>
        <v>#REF!</v>
      </c>
      <c r="M450" s="31" t="e">
        <f t="shared" si="711"/>
        <v>#REF!</v>
      </c>
      <c r="N450" s="31" t="e">
        <f t="shared" si="711"/>
        <v>#REF!</v>
      </c>
      <c r="O450" s="31" t="e">
        <f t="shared" si="711"/>
        <v>#REF!</v>
      </c>
      <c r="P450" s="58" t="e">
        <f t="shared" si="613"/>
        <v>#REF!</v>
      </c>
      <c r="Q450" s="31" t="e">
        <f t="shared" si="712"/>
        <v>#REF!</v>
      </c>
      <c r="R450" s="31" t="e">
        <f t="shared" si="711"/>
        <v>#REF!</v>
      </c>
      <c r="S450" s="31" t="e">
        <f t="shared" si="711"/>
        <v>#REF!</v>
      </c>
      <c r="T450" s="59" t="e">
        <f t="shared" si="614"/>
        <v>#REF!</v>
      </c>
      <c r="U450" s="31" t="e">
        <f t="shared" si="713"/>
        <v>#REF!</v>
      </c>
      <c r="V450" s="31" t="e">
        <f t="shared" si="713"/>
        <v>#REF!</v>
      </c>
      <c r="W450" s="31" t="e">
        <f t="shared" si="713"/>
        <v>#REF!</v>
      </c>
      <c r="X450" s="31" t="e">
        <f t="shared" si="713"/>
        <v>#REF!</v>
      </c>
    </row>
    <row r="451" spans="1:24">
      <c r="A451" s="29" t="s">
        <v>168</v>
      </c>
      <c r="B451" s="30" t="s">
        <v>605</v>
      </c>
      <c r="C451" s="30" t="s">
        <v>22</v>
      </c>
      <c r="D451" s="30" t="s">
        <v>169</v>
      </c>
      <c r="E451" s="30"/>
      <c r="F451" s="31">
        <v>24662</v>
      </c>
      <c r="G451" s="31" t="e">
        <f t="shared" ref="G451" si="714">G452+G461</f>
        <v>#REF!</v>
      </c>
      <c r="H451" s="58" t="e">
        <f t="shared" si="709"/>
        <v>#REF!</v>
      </c>
      <c r="I451" s="31" t="e">
        <f t="shared" ref="I451:K451" si="715">I452+I461</f>
        <v>#REF!</v>
      </c>
      <c r="J451" s="31" t="e">
        <f t="shared" si="715"/>
        <v>#REF!</v>
      </c>
      <c r="K451" s="31" t="e">
        <f t="shared" si="715"/>
        <v>#REF!</v>
      </c>
      <c r="L451" s="59" t="e">
        <f t="shared" si="612"/>
        <v>#REF!</v>
      </c>
      <c r="M451" s="31" t="e">
        <f t="shared" ref="M451:O451" si="716">M452+M461</f>
        <v>#REF!</v>
      </c>
      <c r="N451" s="31" t="e">
        <f t="shared" si="716"/>
        <v>#REF!</v>
      </c>
      <c r="O451" s="31" t="e">
        <f t="shared" si="716"/>
        <v>#REF!</v>
      </c>
      <c r="P451" s="58" t="e">
        <f t="shared" si="613"/>
        <v>#REF!</v>
      </c>
      <c r="Q451" s="31" t="e">
        <f t="shared" ref="Q451:S451" si="717">Q452+Q461</f>
        <v>#REF!</v>
      </c>
      <c r="R451" s="31" t="e">
        <f t="shared" si="717"/>
        <v>#REF!</v>
      </c>
      <c r="S451" s="31" t="e">
        <f t="shared" si="717"/>
        <v>#REF!</v>
      </c>
      <c r="T451" s="59" t="e">
        <f t="shared" si="614"/>
        <v>#REF!</v>
      </c>
      <c r="U451" s="31" t="e">
        <f t="shared" ref="U451:X451" si="718">U452+U461</f>
        <v>#REF!</v>
      </c>
      <c r="V451" s="31" t="e">
        <f t="shared" si="718"/>
        <v>#REF!</v>
      </c>
      <c r="W451" s="31" t="e">
        <f t="shared" si="718"/>
        <v>#REF!</v>
      </c>
      <c r="X451" s="31" t="e">
        <f t="shared" si="718"/>
        <v>#REF!</v>
      </c>
    </row>
    <row r="452" spans="1:24">
      <c r="A452" s="29" t="s">
        <v>170</v>
      </c>
      <c r="B452" s="30" t="s">
        <v>605</v>
      </c>
      <c r="C452" s="30" t="s">
        <v>22</v>
      </c>
      <c r="D452" s="30" t="s">
        <v>171</v>
      </c>
      <c r="E452" s="30"/>
      <c r="F452" s="31">
        <v>3681.8</v>
      </c>
      <c r="G452" s="31">
        <f t="shared" ref="G452:K452" si="719">G453</f>
        <v>0</v>
      </c>
      <c r="H452" s="58">
        <f t="shared" si="709"/>
        <v>0</v>
      </c>
      <c r="I452" s="31">
        <f t="shared" ref="I452" si="720">I453</f>
        <v>0</v>
      </c>
      <c r="J452" s="31">
        <f t="shared" si="719"/>
        <v>3681.8</v>
      </c>
      <c r="K452" s="31">
        <f t="shared" si="719"/>
        <v>0</v>
      </c>
      <c r="L452" s="59">
        <f t="shared" si="612"/>
        <v>0</v>
      </c>
      <c r="M452" s="31">
        <f t="shared" ref="M452:S452" si="721">M453</f>
        <v>0</v>
      </c>
      <c r="N452" s="31">
        <f t="shared" si="721"/>
        <v>3681.8</v>
      </c>
      <c r="O452" s="31">
        <f t="shared" si="721"/>
        <v>0</v>
      </c>
      <c r="P452" s="58">
        <f t="shared" si="613"/>
        <v>0</v>
      </c>
      <c r="Q452" s="31">
        <f t="shared" ref="Q452" si="722">Q453</f>
        <v>0</v>
      </c>
      <c r="R452" s="31">
        <f t="shared" si="721"/>
        <v>3681.8</v>
      </c>
      <c r="S452" s="31">
        <f t="shared" si="721"/>
        <v>0</v>
      </c>
      <c r="T452" s="59">
        <f t="shared" si="614"/>
        <v>0</v>
      </c>
      <c r="U452" s="31">
        <f t="shared" ref="U452:X452" si="723">U453</f>
        <v>0</v>
      </c>
      <c r="V452" s="31">
        <f t="shared" si="723"/>
        <v>3681.8</v>
      </c>
      <c r="W452" s="31">
        <f t="shared" si="723"/>
        <v>0</v>
      </c>
      <c r="X452" s="31">
        <f t="shared" si="723"/>
        <v>3681.8</v>
      </c>
    </row>
    <row r="453" spans="1:24">
      <c r="A453" s="29" t="s">
        <v>124</v>
      </c>
      <c r="B453" s="30" t="s">
        <v>605</v>
      </c>
      <c r="C453" s="30" t="s">
        <v>22</v>
      </c>
      <c r="D453" s="30" t="s">
        <v>172</v>
      </c>
      <c r="E453" s="30"/>
      <c r="F453" s="31">
        <v>3681.8</v>
      </c>
      <c r="G453" s="31">
        <f t="shared" ref="G453" si="724">G454+G456+G459</f>
        <v>0</v>
      </c>
      <c r="H453" s="58">
        <f t="shared" si="709"/>
        <v>0</v>
      </c>
      <c r="I453" s="31">
        <f t="shared" ref="I453:K453" si="725">I454+I456+I459</f>
        <v>0</v>
      </c>
      <c r="J453" s="31">
        <f t="shared" si="725"/>
        <v>3681.8</v>
      </c>
      <c r="K453" s="31">
        <f t="shared" si="725"/>
        <v>0</v>
      </c>
      <c r="L453" s="59">
        <f t="shared" si="612"/>
        <v>0</v>
      </c>
      <c r="M453" s="31">
        <f t="shared" ref="M453:O453" si="726">M454+M456+M459</f>
        <v>0</v>
      </c>
      <c r="N453" s="31">
        <f t="shared" si="726"/>
        <v>3681.8</v>
      </c>
      <c r="O453" s="31">
        <f t="shared" si="726"/>
        <v>0</v>
      </c>
      <c r="P453" s="58">
        <f t="shared" si="613"/>
        <v>0</v>
      </c>
      <c r="Q453" s="31">
        <f t="shared" ref="Q453:S453" si="727">Q454+Q456+Q459</f>
        <v>0</v>
      </c>
      <c r="R453" s="31">
        <f t="shared" si="727"/>
        <v>3681.8</v>
      </c>
      <c r="S453" s="31">
        <f t="shared" si="727"/>
        <v>0</v>
      </c>
      <c r="T453" s="59">
        <f t="shared" si="614"/>
        <v>0</v>
      </c>
      <c r="U453" s="31">
        <f t="shared" ref="U453:X453" si="728">U454+U456+U459</f>
        <v>0</v>
      </c>
      <c r="V453" s="31">
        <f t="shared" si="728"/>
        <v>3681.8</v>
      </c>
      <c r="W453" s="31">
        <f t="shared" si="728"/>
        <v>0</v>
      </c>
      <c r="X453" s="31">
        <f t="shared" si="728"/>
        <v>3681.8</v>
      </c>
    </row>
    <row r="454" spans="1:24">
      <c r="A454" s="29" t="s">
        <v>119</v>
      </c>
      <c r="B454" s="30" t="s">
        <v>605</v>
      </c>
      <c r="C454" s="30" t="s">
        <v>22</v>
      </c>
      <c r="D454" s="30" t="s">
        <v>173</v>
      </c>
      <c r="E454" s="30"/>
      <c r="F454" s="31">
        <v>2001.8000000000002</v>
      </c>
      <c r="G454" s="31">
        <f t="shared" ref="G454:K454" si="729">G455</f>
        <v>0</v>
      </c>
      <c r="H454" s="58">
        <f t="shared" si="709"/>
        <v>0</v>
      </c>
      <c r="I454" s="31">
        <f t="shared" ref="I454" si="730">I455</f>
        <v>0</v>
      </c>
      <c r="J454" s="31">
        <f t="shared" si="729"/>
        <v>2001.8000000000002</v>
      </c>
      <c r="K454" s="31">
        <f t="shared" si="729"/>
        <v>0</v>
      </c>
      <c r="L454" s="59">
        <f t="shared" si="612"/>
        <v>0</v>
      </c>
      <c r="M454" s="31">
        <f t="shared" ref="M454:S454" si="731">M455</f>
        <v>0</v>
      </c>
      <c r="N454" s="31">
        <f t="shared" si="731"/>
        <v>2001.8000000000002</v>
      </c>
      <c r="O454" s="31">
        <f t="shared" si="731"/>
        <v>0</v>
      </c>
      <c r="P454" s="58">
        <f t="shared" si="613"/>
        <v>0</v>
      </c>
      <c r="Q454" s="31">
        <f t="shared" ref="Q454" si="732">Q455</f>
        <v>0</v>
      </c>
      <c r="R454" s="31">
        <f t="shared" si="731"/>
        <v>2001.8000000000002</v>
      </c>
      <c r="S454" s="31">
        <f t="shared" si="731"/>
        <v>0</v>
      </c>
      <c r="T454" s="59">
        <f t="shared" si="614"/>
        <v>0</v>
      </c>
      <c r="U454" s="31">
        <f t="shared" ref="U454:X454" si="733">U455</f>
        <v>0</v>
      </c>
      <c r="V454" s="31">
        <f t="shared" si="733"/>
        <v>2001.8000000000002</v>
      </c>
      <c r="W454" s="31">
        <f t="shared" si="733"/>
        <v>0</v>
      </c>
      <c r="X454" s="31">
        <f t="shared" si="733"/>
        <v>2001.8000000000002</v>
      </c>
    </row>
    <row r="455" spans="1:24">
      <c r="A455" s="32" t="s">
        <v>114</v>
      </c>
      <c r="B455" s="33" t="s">
        <v>605</v>
      </c>
      <c r="C455" s="33" t="s">
        <v>22</v>
      </c>
      <c r="D455" s="33" t="s">
        <v>173</v>
      </c>
      <c r="E455" s="33" t="s">
        <v>115</v>
      </c>
      <c r="F455" s="22">
        <v>2001.8000000000002</v>
      </c>
      <c r="G455" s="22"/>
      <c r="H455" s="60">
        <f t="shared" si="709"/>
        <v>0</v>
      </c>
      <c r="I455" s="22"/>
      <c r="J455" s="22">
        <f>F455+I455</f>
        <v>2001.8000000000002</v>
      </c>
      <c r="K455" s="22"/>
      <c r="L455" s="61">
        <f t="shared" si="612"/>
        <v>0</v>
      </c>
      <c r="M455" s="22"/>
      <c r="N455" s="22">
        <f>F455+I455+M455</f>
        <v>2001.8000000000002</v>
      </c>
      <c r="O455" s="22"/>
      <c r="P455" s="60">
        <f t="shared" si="613"/>
        <v>0</v>
      </c>
      <c r="Q455" s="22"/>
      <c r="R455" s="22">
        <f>J455+M455+Q455</f>
        <v>2001.8000000000002</v>
      </c>
      <c r="S455" s="22"/>
      <c r="T455" s="61">
        <f t="shared" si="614"/>
        <v>0</v>
      </c>
      <c r="U455" s="22"/>
      <c r="V455" s="22">
        <f>N455+Q455+U455</f>
        <v>2001.8000000000002</v>
      </c>
      <c r="W455" s="22"/>
      <c r="X455" s="22">
        <f>V455+W455</f>
        <v>2001.8000000000002</v>
      </c>
    </row>
    <row r="456" spans="1:24">
      <c r="A456" s="29" t="s">
        <v>112</v>
      </c>
      <c r="B456" s="30" t="s">
        <v>605</v>
      </c>
      <c r="C456" s="30" t="s">
        <v>22</v>
      </c>
      <c r="D456" s="30" t="s">
        <v>174</v>
      </c>
      <c r="E456" s="30"/>
      <c r="F456" s="31">
        <v>1206.0999999999999</v>
      </c>
      <c r="G456" s="31">
        <f t="shared" ref="G456" si="734">G457+G458</f>
        <v>0</v>
      </c>
      <c r="H456" s="58">
        <f t="shared" si="709"/>
        <v>0</v>
      </c>
      <c r="I456" s="31">
        <f t="shared" ref="I456:K456" si="735">I457+I458</f>
        <v>0</v>
      </c>
      <c r="J456" s="31">
        <f t="shared" si="735"/>
        <v>1206.0999999999999</v>
      </c>
      <c r="K456" s="31">
        <f t="shared" si="735"/>
        <v>0</v>
      </c>
      <c r="L456" s="59">
        <f t="shared" si="612"/>
        <v>0</v>
      </c>
      <c r="M456" s="31">
        <f t="shared" ref="M456:O456" si="736">M457+M458</f>
        <v>0</v>
      </c>
      <c r="N456" s="31">
        <f t="shared" si="736"/>
        <v>1206.0999999999999</v>
      </c>
      <c r="O456" s="31">
        <f t="shared" si="736"/>
        <v>0</v>
      </c>
      <c r="P456" s="58">
        <f t="shared" si="613"/>
        <v>0</v>
      </c>
      <c r="Q456" s="31">
        <f t="shared" ref="Q456:S456" si="737">Q457+Q458</f>
        <v>0</v>
      </c>
      <c r="R456" s="31">
        <f t="shared" si="737"/>
        <v>1206.0999999999999</v>
      </c>
      <c r="S456" s="31">
        <f t="shared" si="737"/>
        <v>0</v>
      </c>
      <c r="T456" s="59">
        <f t="shared" si="614"/>
        <v>0</v>
      </c>
      <c r="U456" s="31">
        <f t="shared" ref="U456:X456" si="738">U457+U458</f>
        <v>0</v>
      </c>
      <c r="V456" s="31">
        <f t="shared" si="738"/>
        <v>1206.0999999999999</v>
      </c>
      <c r="W456" s="31">
        <f t="shared" si="738"/>
        <v>0</v>
      </c>
      <c r="X456" s="31">
        <f t="shared" si="738"/>
        <v>1206.0999999999999</v>
      </c>
    </row>
    <row r="457" spans="1:24">
      <c r="A457" s="32" t="s">
        <v>114</v>
      </c>
      <c r="B457" s="33" t="s">
        <v>605</v>
      </c>
      <c r="C457" s="33" t="s">
        <v>22</v>
      </c>
      <c r="D457" s="33" t="s">
        <v>174</v>
      </c>
      <c r="E457" s="33" t="s">
        <v>115</v>
      </c>
      <c r="F457" s="22">
        <v>885.5</v>
      </c>
      <c r="G457" s="22"/>
      <c r="H457" s="60">
        <f t="shared" si="709"/>
        <v>0</v>
      </c>
      <c r="I457" s="22"/>
      <c r="J457" s="22">
        <f>F457+I457</f>
        <v>885.5</v>
      </c>
      <c r="K457" s="22"/>
      <c r="L457" s="61">
        <f t="shared" si="612"/>
        <v>0</v>
      </c>
      <c r="M457" s="22"/>
      <c r="N457" s="22">
        <f>F457+I457+M457</f>
        <v>885.5</v>
      </c>
      <c r="O457" s="22"/>
      <c r="P457" s="60">
        <f t="shared" si="613"/>
        <v>0</v>
      </c>
      <c r="Q457" s="22"/>
      <c r="R457" s="22">
        <f>J457+M457+Q457</f>
        <v>885.5</v>
      </c>
      <c r="S457" s="22"/>
      <c r="T457" s="61">
        <f t="shared" si="614"/>
        <v>0</v>
      </c>
      <c r="U457" s="22"/>
      <c r="V457" s="22">
        <f>N457+Q457+U457</f>
        <v>885.5</v>
      </c>
      <c r="W457" s="22"/>
      <c r="X457" s="22">
        <f>V457+W457</f>
        <v>885.5</v>
      </c>
    </row>
    <row r="458" spans="1:24">
      <c r="A458" s="32" t="s">
        <v>122</v>
      </c>
      <c r="B458" s="33" t="s">
        <v>605</v>
      </c>
      <c r="C458" s="33" t="s">
        <v>22</v>
      </c>
      <c r="D458" s="33" t="s">
        <v>174</v>
      </c>
      <c r="E458" s="33" t="s">
        <v>123</v>
      </c>
      <c r="F458" s="22">
        <v>320.60000000000002</v>
      </c>
      <c r="G458" s="22"/>
      <c r="H458" s="60">
        <f t="shared" si="709"/>
        <v>0</v>
      </c>
      <c r="I458" s="22"/>
      <c r="J458" s="22">
        <f>F458+I458</f>
        <v>320.60000000000002</v>
      </c>
      <c r="K458" s="22"/>
      <c r="L458" s="61">
        <f t="shared" si="612"/>
        <v>0</v>
      </c>
      <c r="M458" s="22"/>
      <c r="N458" s="22">
        <f>F458+I458+M458</f>
        <v>320.60000000000002</v>
      </c>
      <c r="O458" s="22"/>
      <c r="P458" s="60">
        <f t="shared" si="613"/>
        <v>0</v>
      </c>
      <c r="Q458" s="22"/>
      <c r="R458" s="22">
        <f>J458+M458+Q458</f>
        <v>320.60000000000002</v>
      </c>
      <c r="S458" s="22"/>
      <c r="T458" s="61">
        <f t="shared" si="614"/>
        <v>0</v>
      </c>
      <c r="U458" s="22"/>
      <c r="V458" s="22">
        <f>N458+Q458+U458</f>
        <v>320.60000000000002</v>
      </c>
      <c r="W458" s="22"/>
      <c r="X458" s="22">
        <f>V458+W458</f>
        <v>320.60000000000002</v>
      </c>
    </row>
    <row r="459" spans="1:24">
      <c r="A459" s="29" t="s">
        <v>128</v>
      </c>
      <c r="B459" s="30" t="s">
        <v>605</v>
      </c>
      <c r="C459" s="30" t="s">
        <v>22</v>
      </c>
      <c r="D459" s="30" t="s">
        <v>175</v>
      </c>
      <c r="E459" s="30"/>
      <c r="F459" s="31">
        <v>473.9</v>
      </c>
      <c r="G459" s="31">
        <f t="shared" ref="G459:K459" si="739">G460</f>
        <v>0</v>
      </c>
      <c r="H459" s="58">
        <f t="shared" si="709"/>
        <v>0</v>
      </c>
      <c r="I459" s="31">
        <f t="shared" ref="I459" si="740">I460</f>
        <v>0</v>
      </c>
      <c r="J459" s="31">
        <f t="shared" si="739"/>
        <v>473.9</v>
      </c>
      <c r="K459" s="31">
        <f t="shared" si="739"/>
        <v>0</v>
      </c>
      <c r="L459" s="59">
        <f t="shared" si="612"/>
        <v>0</v>
      </c>
      <c r="M459" s="31">
        <f t="shared" ref="M459:S459" si="741">M460</f>
        <v>0</v>
      </c>
      <c r="N459" s="31">
        <f t="shared" si="741"/>
        <v>473.9</v>
      </c>
      <c r="O459" s="31">
        <f t="shared" si="741"/>
        <v>0</v>
      </c>
      <c r="P459" s="58">
        <f t="shared" si="613"/>
        <v>0</v>
      </c>
      <c r="Q459" s="31">
        <f t="shared" ref="Q459" si="742">Q460</f>
        <v>0</v>
      </c>
      <c r="R459" s="31">
        <f t="shared" si="741"/>
        <v>473.9</v>
      </c>
      <c r="S459" s="31">
        <f t="shared" si="741"/>
        <v>0</v>
      </c>
      <c r="T459" s="59">
        <f t="shared" si="614"/>
        <v>0</v>
      </c>
      <c r="U459" s="31">
        <f t="shared" ref="U459:X459" si="743">U460</f>
        <v>0</v>
      </c>
      <c r="V459" s="31">
        <f t="shared" si="743"/>
        <v>473.9</v>
      </c>
      <c r="W459" s="31">
        <f t="shared" si="743"/>
        <v>0</v>
      </c>
      <c r="X459" s="31">
        <f t="shared" si="743"/>
        <v>473.9</v>
      </c>
    </row>
    <row r="460" spans="1:24">
      <c r="A460" s="32" t="s">
        <v>114</v>
      </c>
      <c r="B460" s="33" t="s">
        <v>605</v>
      </c>
      <c r="C460" s="33" t="s">
        <v>22</v>
      </c>
      <c r="D460" s="33" t="s">
        <v>175</v>
      </c>
      <c r="E460" s="33" t="s">
        <v>115</v>
      </c>
      <c r="F460" s="22">
        <v>473.9</v>
      </c>
      <c r="G460" s="22"/>
      <c r="H460" s="60">
        <f t="shared" si="709"/>
        <v>0</v>
      </c>
      <c r="I460" s="22"/>
      <c r="J460" s="22">
        <f>F460+I460</f>
        <v>473.9</v>
      </c>
      <c r="K460" s="22"/>
      <c r="L460" s="61">
        <f t="shared" ref="L460:L517" si="744">K460/J460</f>
        <v>0</v>
      </c>
      <c r="M460" s="22"/>
      <c r="N460" s="22">
        <f>F460+I460+M460</f>
        <v>473.9</v>
      </c>
      <c r="O460" s="22"/>
      <c r="P460" s="60">
        <f t="shared" ref="P460:P525" si="745">O460/N460</f>
        <v>0</v>
      </c>
      <c r="Q460" s="22"/>
      <c r="R460" s="22">
        <f>J460+M460+Q460</f>
        <v>473.9</v>
      </c>
      <c r="S460" s="22"/>
      <c r="T460" s="61">
        <f t="shared" ref="T460:T525" si="746">S460/R460</f>
        <v>0</v>
      </c>
      <c r="U460" s="22"/>
      <c r="V460" s="22">
        <f>N460+Q460+U460</f>
        <v>473.9</v>
      </c>
      <c r="W460" s="22"/>
      <c r="X460" s="22">
        <f>V460+W460</f>
        <v>473.9</v>
      </c>
    </row>
    <row r="461" spans="1:24">
      <c r="A461" s="29" t="s">
        <v>176</v>
      </c>
      <c r="B461" s="30" t="s">
        <v>605</v>
      </c>
      <c r="C461" s="30" t="s">
        <v>22</v>
      </c>
      <c r="D461" s="30" t="s">
        <v>177</v>
      </c>
      <c r="E461" s="30"/>
      <c r="F461" s="31">
        <v>20980.2</v>
      </c>
      <c r="G461" s="31" t="e">
        <f>G462+#REF!</f>
        <v>#REF!</v>
      </c>
      <c r="H461" s="58" t="e">
        <f t="shared" si="709"/>
        <v>#REF!</v>
      </c>
      <c r="I461" s="31" t="e">
        <f>I462+#REF!</f>
        <v>#REF!</v>
      </c>
      <c r="J461" s="31" t="e">
        <f>J462+#REF!</f>
        <v>#REF!</v>
      </c>
      <c r="K461" s="31" t="e">
        <f>K462+#REF!</f>
        <v>#REF!</v>
      </c>
      <c r="L461" s="59" t="e">
        <f t="shared" si="744"/>
        <v>#REF!</v>
      </c>
      <c r="M461" s="31" t="e">
        <f>M462+#REF!</f>
        <v>#REF!</v>
      </c>
      <c r="N461" s="31" t="e">
        <f>N462+#REF!</f>
        <v>#REF!</v>
      </c>
      <c r="O461" s="31" t="e">
        <f>O462+#REF!</f>
        <v>#REF!</v>
      </c>
      <c r="P461" s="58" t="e">
        <f t="shared" si="745"/>
        <v>#REF!</v>
      </c>
      <c r="Q461" s="31" t="e">
        <f>Q462+#REF!</f>
        <v>#REF!</v>
      </c>
      <c r="R461" s="31" t="e">
        <f>R462+#REF!</f>
        <v>#REF!</v>
      </c>
      <c r="S461" s="31" t="e">
        <f>S462+#REF!</f>
        <v>#REF!</v>
      </c>
      <c r="T461" s="59" t="e">
        <f t="shared" si="746"/>
        <v>#REF!</v>
      </c>
      <c r="U461" s="31" t="e">
        <f>U462+#REF!</f>
        <v>#REF!</v>
      </c>
      <c r="V461" s="31" t="e">
        <f>V462+#REF!</f>
        <v>#REF!</v>
      </c>
      <c r="W461" s="31" t="e">
        <f>W462+#REF!</f>
        <v>#REF!</v>
      </c>
      <c r="X461" s="31" t="e">
        <f>X462+#REF!</f>
        <v>#REF!</v>
      </c>
    </row>
    <row r="462" spans="1:24">
      <c r="A462" s="29" t="s">
        <v>105</v>
      </c>
      <c r="B462" s="30" t="s">
        <v>605</v>
      </c>
      <c r="C462" s="30" t="s">
        <v>22</v>
      </c>
      <c r="D462" s="30" t="s">
        <v>178</v>
      </c>
      <c r="E462" s="30"/>
      <c r="F462" s="31">
        <v>20980.2</v>
      </c>
      <c r="G462" s="31" t="e">
        <f>G463+#REF!+G465+#REF!</f>
        <v>#REF!</v>
      </c>
      <c r="H462" s="31" t="e">
        <f>H463+#REF!+H465+#REF!</f>
        <v>#REF!</v>
      </c>
      <c r="I462" s="31" t="e">
        <f>I463+#REF!+I465+#REF!</f>
        <v>#REF!</v>
      </c>
      <c r="J462" s="31" t="e">
        <f>J463+#REF!+J465+#REF!</f>
        <v>#REF!</v>
      </c>
      <c r="K462" s="31" t="e">
        <f>K463+#REF!+K465+#REF!</f>
        <v>#REF!</v>
      </c>
      <c r="L462" s="62" t="e">
        <f t="shared" si="744"/>
        <v>#REF!</v>
      </c>
      <c r="M462" s="31" t="e">
        <f>M463+#REF!+M465+#REF!</f>
        <v>#REF!</v>
      </c>
      <c r="N462" s="31" t="e">
        <f>N463+#REF!+N465+#REF!</f>
        <v>#REF!</v>
      </c>
      <c r="O462" s="31" t="e">
        <f>O463+#REF!+O465+#REF!</f>
        <v>#REF!</v>
      </c>
      <c r="P462" s="58" t="e">
        <f t="shared" si="745"/>
        <v>#REF!</v>
      </c>
      <c r="Q462" s="31" t="e">
        <f>Q463+#REF!+Q465+#REF!</f>
        <v>#REF!</v>
      </c>
      <c r="R462" s="31" t="e">
        <f>R463+#REF!+R465+#REF!</f>
        <v>#REF!</v>
      </c>
      <c r="S462" s="31" t="e">
        <f>S463+#REF!+S465+#REF!</f>
        <v>#REF!</v>
      </c>
      <c r="T462" s="62" t="e">
        <f t="shared" si="746"/>
        <v>#REF!</v>
      </c>
      <c r="U462" s="31" t="e">
        <f>U463+#REF!+U465+#REF!</f>
        <v>#REF!</v>
      </c>
      <c r="V462" s="31" t="e">
        <f>V463+#REF!+V465+#REF!</f>
        <v>#REF!</v>
      </c>
      <c r="W462" s="31" t="e">
        <f>W463+#REF!+W465+#REF!</f>
        <v>#REF!</v>
      </c>
      <c r="X462" s="31" t="e">
        <f>X463+#REF!+X465+#REF!</f>
        <v>#REF!</v>
      </c>
    </row>
    <row r="463" spans="1:24">
      <c r="A463" s="29" t="s">
        <v>107</v>
      </c>
      <c r="B463" s="30" t="s">
        <v>605</v>
      </c>
      <c r="C463" s="30" t="s">
        <v>22</v>
      </c>
      <c r="D463" s="30" t="s">
        <v>179</v>
      </c>
      <c r="E463" s="30"/>
      <c r="F463" s="31">
        <v>20188.7</v>
      </c>
      <c r="G463" s="31">
        <f t="shared" ref="G463:K463" si="747">G464</f>
        <v>0</v>
      </c>
      <c r="H463" s="58">
        <f t="shared" ref="H463:H466" si="748">G463/N463</f>
        <v>0</v>
      </c>
      <c r="I463" s="31">
        <f t="shared" ref="I463" si="749">I464</f>
        <v>0</v>
      </c>
      <c r="J463" s="31">
        <f t="shared" si="747"/>
        <v>20188.7</v>
      </c>
      <c r="K463" s="31">
        <f t="shared" si="747"/>
        <v>0</v>
      </c>
      <c r="L463" s="59">
        <f t="shared" si="744"/>
        <v>0</v>
      </c>
      <c r="M463" s="31">
        <f t="shared" ref="M463:S463" si="750">M464</f>
        <v>0</v>
      </c>
      <c r="N463" s="31">
        <f t="shared" si="750"/>
        <v>20188.7</v>
      </c>
      <c r="O463" s="31">
        <f t="shared" si="750"/>
        <v>0</v>
      </c>
      <c r="P463" s="58">
        <f t="shared" si="745"/>
        <v>0</v>
      </c>
      <c r="Q463" s="31">
        <f t="shared" ref="Q463" si="751">Q464</f>
        <v>0</v>
      </c>
      <c r="R463" s="31">
        <f t="shared" si="750"/>
        <v>20188.7</v>
      </c>
      <c r="S463" s="31">
        <f t="shared" si="750"/>
        <v>0</v>
      </c>
      <c r="T463" s="59">
        <f t="shared" si="746"/>
        <v>0</v>
      </c>
      <c r="U463" s="31">
        <f t="shared" ref="U463:X463" si="752">U464</f>
        <v>0</v>
      </c>
      <c r="V463" s="31">
        <f t="shared" si="752"/>
        <v>20188.7</v>
      </c>
      <c r="W463" s="31">
        <f t="shared" si="752"/>
        <v>0</v>
      </c>
      <c r="X463" s="31">
        <f t="shared" si="752"/>
        <v>20188.7</v>
      </c>
    </row>
    <row r="464" spans="1:24" ht="25.5">
      <c r="A464" s="32" t="s">
        <v>109</v>
      </c>
      <c r="B464" s="33" t="s">
        <v>605</v>
      </c>
      <c r="C464" s="33" t="s">
        <v>22</v>
      </c>
      <c r="D464" s="33" t="s">
        <v>179</v>
      </c>
      <c r="E464" s="33" t="s">
        <v>110</v>
      </c>
      <c r="F464" s="22">
        <v>20188.7</v>
      </c>
      <c r="G464" s="22"/>
      <c r="H464" s="60">
        <f t="shared" si="748"/>
        <v>0</v>
      </c>
      <c r="I464" s="22"/>
      <c r="J464" s="22">
        <f>F464+I464</f>
        <v>20188.7</v>
      </c>
      <c r="K464" s="22"/>
      <c r="L464" s="61">
        <f t="shared" si="744"/>
        <v>0</v>
      </c>
      <c r="M464" s="22"/>
      <c r="N464" s="22">
        <f>F464+I464+M464</f>
        <v>20188.7</v>
      </c>
      <c r="O464" s="22"/>
      <c r="P464" s="60">
        <f t="shared" si="745"/>
        <v>0</v>
      </c>
      <c r="Q464" s="22"/>
      <c r="R464" s="22">
        <f>J464+M464+Q464</f>
        <v>20188.7</v>
      </c>
      <c r="S464" s="22"/>
      <c r="T464" s="61">
        <f t="shared" si="746"/>
        <v>0</v>
      </c>
      <c r="U464" s="22"/>
      <c r="V464" s="22">
        <f>N464+Q464+U464</f>
        <v>20188.7</v>
      </c>
      <c r="W464" s="22"/>
      <c r="X464" s="22">
        <f>V464+W464</f>
        <v>20188.7</v>
      </c>
    </row>
    <row r="465" spans="1:24">
      <c r="A465" s="29" t="s">
        <v>112</v>
      </c>
      <c r="B465" s="30" t="s">
        <v>605</v>
      </c>
      <c r="C465" s="30" t="s">
        <v>22</v>
      </c>
      <c r="D465" s="30" t="s">
        <v>180</v>
      </c>
      <c r="E465" s="30"/>
      <c r="F465" s="31">
        <v>791.5</v>
      </c>
      <c r="G465" s="31" t="e">
        <f>G466+#REF!</f>
        <v>#REF!</v>
      </c>
      <c r="H465" s="58" t="e">
        <f t="shared" si="748"/>
        <v>#REF!</v>
      </c>
      <c r="I465" s="31" t="e">
        <f>I466+#REF!</f>
        <v>#REF!</v>
      </c>
      <c r="J465" s="31" t="e">
        <f>J466+#REF!</f>
        <v>#REF!</v>
      </c>
      <c r="K465" s="31" t="e">
        <f>K466+#REF!</f>
        <v>#REF!</v>
      </c>
      <c r="L465" s="59" t="e">
        <f t="shared" si="744"/>
        <v>#REF!</v>
      </c>
      <c r="M465" s="31" t="e">
        <f>M466+#REF!</f>
        <v>#REF!</v>
      </c>
      <c r="N465" s="31" t="e">
        <f>N466+#REF!</f>
        <v>#REF!</v>
      </c>
      <c r="O465" s="31" t="e">
        <f>O466+#REF!</f>
        <v>#REF!</v>
      </c>
      <c r="P465" s="58" t="e">
        <f t="shared" si="745"/>
        <v>#REF!</v>
      </c>
      <c r="Q465" s="31" t="e">
        <f>Q466+#REF!</f>
        <v>#REF!</v>
      </c>
      <c r="R465" s="31" t="e">
        <f>R466+#REF!</f>
        <v>#REF!</v>
      </c>
      <c r="S465" s="31" t="e">
        <f>S466+#REF!</f>
        <v>#REF!</v>
      </c>
      <c r="T465" s="59" t="e">
        <f t="shared" si="746"/>
        <v>#REF!</v>
      </c>
      <c r="U465" s="31" t="e">
        <f>U466+#REF!</f>
        <v>#REF!</v>
      </c>
      <c r="V465" s="31" t="e">
        <f>V466+#REF!</f>
        <v>#REF!</v>
      </c>
      <c r="W465" s="31" t="e">
        <f>W466+#REF!</f>
        <v>#REF!</v>
      </c>
      <c r="X465" s="31" t="e">
        <f>X466+#REF!</f>
        <v>#REF!</v>
      </c>
    </row>
    <row r="466" spans="1:24">
      <c r="A466" s="32" t="s">
        <v>114</v>
      </c>
      <c r="B466" s="33" t="s">
        <v>605</v>
      </c>
      <c r="C466" s="33" t="s">
        <v>22</v>
      </c>
      <c r="D466" s="33" t="s">
        <v>180</v>
      </c>
      <c r="E466" s="33" t="s">
        <v>115</v>
      </c>
      <c r="F466" s="22">
        <v>791.5</v>
      </c>
      <c r="G466" s="22"/>
      <c r="H466" s="60">
        <f t="shared" si="748"/>
        <v>0</v>
      </c>
      <c r="I466" s="22"/>
      <c r="J466" s="22">
        <f>F466+I466</f>
        <v>791.5</v>
      </c>
      <c r="K466" s="22"/>
      <c r="L466" s="61">
        <f t="shared" si="744"/>
        <v>0</v>
      </c>
      <c r="M466" s="22"/>
      <c r="N466" s="22">
        <f>F466+I466+M466</f>
        <v>791.5</v>
      </c>
      <c r="O466" s="22"/>
      <c r="P466" s="60">
        <f t="shared" si="745"/>
        <v>0</v>
      </c>
      <c r="Q466" s="22"/>
      <c r="R466" s="22">
        <f>J466+M466+Q466</f>
        <v>791.5</v>
      </c>
      <c r="S466" s="22"/>
      <c r="T466" s="61">
        <f t="shared" si="746"/>
        <v>0</v>
      </c>
      <c r="U466" s="22"/>
      <c r="V466" s="22">
        <f>N466+Q466+U466</f>
        <v>791.5</v>
      </c>
      <c r="W466" s="22"/>
      <c r="X466" s="22">
        <f>V466+W466</f>
        <v>791.5</v>
      </c>
    </row>
    <row r="467" spans="1:24">
      <c r="A467" s="29" t="s">
        <v>29</v>
      </c>
      <c r="B467" s="30" t="s">
        <v>605</v>
      </c>
      <c r="C467" s="30" t="s">
        <v>30</v>
      </c>
      <c r="D467" s="30"/>
      <c r="E467" s="30"/>
      <c r="F467" s="31">
        <v>14012.4</v>
      </c>
      <c r="G467" s="31" t="e">
        <f>G468+#REF!</f>
        <v>#REF!</v>
      </c>
      <c r="H467" s="31" t="e">
        <f>H468+#REF!</f>
        <v>#REF!</v>
      </c>
      <c r="I467" s="31" t="e">
        <f>I468+#REF!</f>
        <v>#REF!</v>
      </c>
      <c r="J467" s="31" t="e">
        <f>J468+#REF!</f>
        <v>#REF!</v>
      </c>
      <c r="K467" s="31" t="e">
        <f>K468+#REF!</f>
        <v>#REF!</v>
      </c>
      <c r="L467" s="62" t="e">
        <f t="shared" si="744"/>
        <v>#REF!</v>
      </c>
      <c r="M467" s="31" t="e">
        <f>M468+#REF!</f>
        <v>#REF!</v>
      </c>
      <c r="N467" s="31" t="e">
        <f>N468+#REF!</f>
        <v>#REF!</v>
      </c>
      <c r="O467" s="31" t="e">
        <f>O468+#REF!</f>
        <v>#REF!</v>
      </c>
      <c r="P467" s="58" t="e">
        <f t="shared" si="745"/>
        <v>#REF!</v>
      </c>
      <c r="Q467" s="31" t="e">
        <f>Q468+#REF!</f>
        <v>#REF!</v>
      </c>
      <c r="R467" s="31" t="e">
        <f>R468+#REF!</f>
        <v>#REF!</v>
      </c>
      <c r="S467" s="31" t="e">
        <f>S468+#REF!</f>
        <v>#REF!</v>
      </c>
      <c r="T467" s="62" t="e">
        <f t="shared" si="746"/>
        <v>#REF!</v>
      </c>
      <c r="U467" s="31" t="e">
        <f>U468+#REF!</f>
        <v>#REF!</v>
      </c>
      <c r="V467" s="31" t="e">
        <f>V468+#REF!</f>
        <v>#REF!</v>
      </c>
      <c r="W467" s="31" t="e">
        <f>W468+#REF!</f>
        <v>#REF!</v>
      </c>
      <c r="X467" s="31" t="e">
        <f>X468+#REF!</f>
        <v>#REF!</v>
      </c>
    </row>
    <row r="468" spans="1:24">
      <c r="A468" s="29" t="s">
        <v>33</v>
      </c>
      <c r="B468" s="30" t="s">
        <v>605</v>
      </c>
      <c r="C468" s="30" t="s">
        <v>34</v>
      </c>
      <c r="D468" s="30"/>
      <c r="E468" s="30"/>
      <c r="F468" s="31">
        <v>14012.4</v>
      </c>
      <c r="G468" s="31" t="e">
        <f t="shared" ref="G468:K468" si="753">G469</f>
        <v>#REF!</v>
      </c>
      <c r="H468" s="58" t="e">
        <f t="shared" ref="H468:H478" si="754">G468/N468</f>
        <v>#REF!</v>
      </c>
      <c r="I468" s="31" t="e">
        <f t="shared" ref="I468:I474" si="755">I469</f>
        <v>#REF!</v>
      </c>
      <c r="J468" s="31" t="e">
        <f t="shared" si="753"/>
        <v>#REF!</v>
      </c>
      <c r="K468" s="31" t="e">
        <f t="shared" si="753"/>
        <v>#REF!</v>
      </c>
      <c r="L468" s="59" t="e">
        <f t="shared" si="744"/>
        <v>#REF!</v>
      </c>
      <c r="M468" s="31" t="e">
        <f t="shared" ref="G468:O474" si="756">M469</f>
        <v>#REF!</v>
      </c>
      <c r="N468" s="31" t="e">
        <f t="shared" si="756"/>
        <v>#REF!</v>
      </c>
      <c r="O468" s="31" t="e">
        <f t="shared" si="756"/>
        <v>#REF!</v>
      </c>
      <c r="P468" s="58" t="e">
        <f t="shared" si="745"/>
        <v>#REF!</v>
      </c>
      <c r="Q468" s="31" t="e">
        <f t="shared" ref="Q468:S474" si="757">Q469</f>
        <v>#REF!</v>
      </c>
      <c r="R468" s="31" t="e">
        <f t="shared" si="757"/>
        <v>#REF!</v>
      </c>
      <c r="S468" s="31" t="e">
        <f t="shared" si="757"/>
        <v>#REF!</v>
      </c>
      <c r="T468" s="59" t="e">
        <f t="shared" si="746"/>
        <v>#REF!</v>
      </c>
      <c r="U468" s="31" t="e">
        <f t="shared" ref="U468:X474" si="758">U469</f>
        <v>#REF!</v>
      </c>
      <c r="V468" s="31" t="e">
        <f t="shared" si="758"/>
        <v>#REF!</v>
      </c>
      <c r="W468" s="31" t="e">
        <f t="shared" si="758"/>
        <v>#REF!</v>
      </c>
      <c r="X468" s="31" t="e">
        <f t="shared" si="758"/>
        <v>#REF!</v>
      </c>
    </row>
    <row r="469" spans="1:24">
      <c r="A469" s="29" t="s">
        <v>222</v>
      </c>
      <c r="B469" s="30" t="s">
        <v>605</v>
      </c>
      <c r="C469" s="30" t="s">
        <v>34</v>
      </c>
      <c r="D469" s="30" t="s">
        <v>223</v>
      </c>
      <c r="E469" s="30"/>
      <c r="F469" s="31">
        <v>14012.4</v>
      </c>
      <c r="G469" s="31" t="e">
        <f t="shared" si="756"/>
        <v>#REF!</v>
      </c>
      <c r="H469" s="58" t="e">
        <f t="shared" si="754"/>
        <v>#REF!</v>
      </c>
      <c r="I469" s="31" t="e">
        <f t="shared" si="755"/>
        <v>#REF!</v>
      </c>
      <c r="J469" s="31" t="e">
        <f t="shared" si="756"/>
        <v>#REF!</v>
      </c>
      <c r="K469" s="31" t="e">
        <f t="shared" si="756"/>
        <v>#REF!</v>
      </c>
      <c r="L469" s="59" t="e">
        <f t="shared" si="744"/>
        <v>#REF!</v>
      </c>
      <c r="M469" s="31" t="e">
        <f t="shared" si="756"/>
        <v>#REF!</v>
      </c>
      <c r="N469" s="31" t="e">
        <f t="shared" si="756"/>
        <v>#REF!</v>
      </c>
      <c r="O469" s="31" t="e">
        <f t="shared" si="756"/>
        <v>#REF!</v>
      </c>
      <c r="P469" s="58" t="e">
        <f t="shared" si="745"/>
        <v>#REF!</v>
      </c>
      <c r="Q469" s="31" t="e">
        <f t="shared" si="757"/>
        <v>#REF!</v>
      </c>
      <c r="R469" s="31" t="e">
        <f t="shared" si="757"/>
        <v>#REF!</v>
      </c>
      <c r="S469" s="31" t="e">
        <f t="shared" si="757"/>
        <v>#REF!</v>
      </c>
      <c r="T469" s="59" t="e">
        <f t="shared" si="746"/>
        <v>#REF!</v>
      </c>
      <c r="U469" s="31" t="e">
        <f t="shared" si="758"/>
        <v>#REF!</v>
      </c>
      <c r="V469" s="31" t="e">
        <f t="shared" si="758"/>
        <v>#REF!</v>
      </c>
      <c r="W469" s="31" t="e">
        <f t="shared" si="758"/>
        <v>#REF!</v>
      </c>
      <c r="X469" s="31" t="e">
        <f t="shared" si="758"/>
        <v>#REF!</v>
      </c>
    </row>
    <row r="470" spans="1:24">
      <c r="A470" s="29" t="s">
        <v>222</v>
      </c>
      <c r="B470" s="30" t="s">
        <v>605</v>
      </c>
      <c r="C470" s="30" t="s">
        <v>34</v>
      </c>
      <c r="D470" s="30" t="s">
        <v>224</v>
      </c>
      <c r="E470" s="30"/>
      <c r="F470" s="31">
        <v>14012.4</v>
      </c>
      <c r="G470" s="31" t="e">
        <f t="shared" si="756"/>
        <v>#REF!</v>
      </c>
      <c r="H470" s="58" t="e">
        <f t="shared" si="754"/>
        <v>#REF!</v>
      </c>
      <c r="I470" s="31" t="e">
        <f t="shared" si="755"/>
        <v>#REF!</v>
      </c>
      <c r="J470" s="31" t="e">
        <f t="shared" si="756"/>
        <v>#REF!</v>
      </c>
      <c r="K470" s="31" t="e">
        <f t="shared" si="756"/>
        <v>#REF!</v>
      </c>
      <c r="L470" s="59" t="e">
        <f t="shared" si="744"/>
        <v>#REF!</v>
      </c>
      <c r="M470" s="31" t="e">
        <f t="shared" si="756"/>
        <v>#REF!</v>
      </c>
      <c r="N470" s="31" t="e">
        <f t="shared" si="756"/>
        <v>#REF!</v>
      </c>
      <c r="O470" s="31" t="e">
        <f t="shared" si="756"/>
        <v>#REF!</v>
      </c>
      <c r="P470" s="58" t="e">
        <f t="shared" si="745"/>
        <v>#REF!</v>
      </c>
      <c r="Q470" s="31" t="e">
        <f t="shared" si="757"/>
        <v>#REF!</v>
      </c>
      <c r="R470" s="31" t="e">
        <f t="shared" si="757"/>
        <v>#REF!</v>
      </c>
      <c r="S470" s="31" t="e">
        <f t="shared" si="757"/>
        <v>#REF!</v>
      </c>
      <c r="T470" s="59" t="e">
        <f t="shared" si="746"/>
        <v>#REF!</v>
      </c>
      <c r="U470" s="31" t="e">
        <f t="shared" si="758"/>
        <v>#REF!</v>
      </c>
      <c r="V470" s="31" t="e">
        <f t="shared" si="758"/>
        <v>#REF!</v>
      </c>
      <c r="W470" s="31" t="e">
        <f t="shared" si="758"/>
        <v>#REF!</v>
      </c>
      <c r="X470" s="31" t="e">
        <f t="shared" si="758"/>
        <v>#REF!</v>
      </c>
    </row>
    <row r="471" spans="1:24">
      <c r="A471" s="29" t="s">
        <v>124</v>
      </c>
      <c r="B471" s="30" t="s">
        <v>605</v>
      </c>
      <c r="C471" s="30" t="s">
        <v>34</v>
      </c>
      <c r="D471" s="30" t="s">
        <v>225</v>
      </c>
      <c r="E471" s="30"/>
      <c r="F471" s="31">
        <v>10642.5</v>
      </c>
      <c r="G471" s="31" t="e">
        <f>#REF!+G472</f>
        <v>#REF!</v>
      </c>
      <c r="H471" s="58" t="e">
        <f>#REF!+H472</f>
        <v>#REF!</v>
      </c>
      <c r="I471" s="31" t="e">
        <f>#REF!+I472</f>
        <v>#REF!</v>
      </c>
      <c r="J471" s="31" t="e">
        <f>#REF!+J472</f>
        <v>#REF!</v>
      </c>
      <c r="K471" s="31" t="e">
        <f>#REF!+K472</f>
        <v>#REF!</v>
      </c>
      <c r="L471" s="59" t="e">
        <f>#REF!+L472</f>
        <v>#REF!</v>
      </c>
      <c r="M471" s="31" t="e">
        <f>#REF!+M472</f>
        <v>#REF!</v>
      </c>
      <c r="N471" s="31" t="e">
        <f>#REF!+N472</f>
        <v>#REF!</v>
      </c>
      <c r="O471" s="31" t="e">
        <f>#REF!+O472</f>
        <v>#REF!</v>
      </c>
      <c r="P471" s="58" t="e">
        <f>#REF!+P472</f>
        <v>#REF!</v>
      </c>
      <c r="Q471" s="31" t="e">
        <f>#REF!+Q472</f>
        <v>#REF!</v>
      </c>
      <c r="R471" s="31" t="e">
        <f>#REF!+R472</f>
        <v>#REF!</v>
      </c>
      <c r="S471" s="31" t="e">
        <f>#REF!+S472</f>
        <v>#REF!</v>
      </c>
      <c r="T471" s="59" t="e">
        <f>#REF!+T472</f>
        <v>#REF!</v>
      </c>
      <c r="U471" s="31" t="e">
        <f>#REF!+U472</f>
        <v>#REF!</v>
      </c>
      <c r="V471" s="31" t="e">
        <f>#REF!+V472</f>
        <v>#REF!</v>
      </c>
      <c r="W471" s="31" t="e">
        <f>#REF!+W472</f>
        <v>#REF!</v>
      </c>
      <c r="X471" s="31" t="e">
        <f>#REF!+X472</f>
        <v>#REF!</v>
      </c>
    </row>
    <row r="472" spans="1:24">
      <c r="A472" s="29" t="s">
        <v>112</v>
      </c>
      <c r="B472" s="30" t="s">
        <v>605</v>
      </c>
      <c r="C472" s="30" t="s">
        <v>34</v>
      </c>
      <c r="D472" s="30" t="s">
        <v>227</v>
      </c>
      <c r="E472" s="30"/>
      <c r="F472" s="31">
        <v>1462.4</v>
      </c>
      <c r="G472" s="31">
        <f t="shared" si="756"/>
        <v>0</v>
      </c>
      <c r="H472" s="58">
        <f t="shared" si="754"/>
        <v>0</v>
      </c>
      <c r="I472" s="31">
        <f t="shared" si="755"/>
        <v>0</v>
      </c>
      <c r="J472" s="31">
        <f t="shared" si="756"/>
        <v>1462.4</v>
      </c>
      <c r="K472" s="31">
        <f t="shared" si="756"/>
        <v>0</v>
      </c>
      <c r="L472" s="59">
        <f t="shared" si="744"/>
        <v>0</v>
      </c>
      <c r="M472" s="31">
        <f t="shared" si="756"/>
        <v>0</v>
      </c>
      <c r="N472" s="31">
        <f t="shared" si="756"/>
        <v>1462.4</v>
      </c>
      <c r="O472" s="31">
        <f t="shared" si="756"/>
        <v>0</v>
      </c>
      <c r="P472" s="58">
        <f t="shared" si="745"/>
        <v>0</v>
      </c>
      <c r="Q472" s="31">
        <f t="shared" si="757"/>
        <v>0</v>
      </c>
      <c r="R472" s="31">
        <f t="shared" si="757"/>
        <v>1462.4</v>
      </c>
      <c r="S472" s="31">
        <f t="shared" si="757"/>
        <v>0</v>
      </c>
      <c r="T472" s="59">
        <f t="shared" si="746"/>
        <v>0</v>
      </c>
      <c r="U472" s="31">
        <f t="shared" si="758"/>
        <v>0</v>
      </c>
      <c r="V472" s="31">
        <f t="shared" si="758"/>
        <v>1462.4</v>
      </c>
      <c r="W472" s="31">
        <f t="shared" si="758"/>
        <v>0</v>
      </c>
      <c r="X472" s="31">
        <f t="shared" si="758"/>
        <v>1462.4</v>
      </c>
    </row>
    <row r="473" spans="1:24">
      <c r="A473" s="32" t="s">
        <v>114</v>
      </c>
      <c r="B473" s="33" t="s">
        <v>605</v>
      </c>
      <c r="C473" s="33" t="s">
        <v>34</v>
      </c>
      <c r="D473" s="33" t="s">
        <v>227</v>
      </c>
      <c r="E473" s="33" t="s">
        <v>115</v>
      </c>
      <c r="F473" s="22">
        <v>1462.4</v>
      </c>
      <c r="G473" s="22"/>
      <c r="H473" s="60">
        <f t="shared" si="754"/>
        <v>0</v>
      </c>
      <c r="I473" s="22"/>
      <c r="J473" s="22">
        <f>F473+I473</f>
        <v>1462.4</v>
      </c>
      <c r="K473" s="22"/>
      <c r="L473" s="61">
        <f t="shared" si="744"/>
        <v>0</v>
      </c>
      <c r="M473" s="22"/>
      <c r="N473" s="22">
        <f>F473+I473+M473</f>
        <v>1462.4</v>
      </c>
      <c r="O473" s="22"/>
      <c r="P473" s="60">
        <f t="shared" si="745"/>
        <v>0</v>
      </c>
      <c r="Q473" s="22"/>
      <c r="R473" s="22">
        <f>J473+M473+Q473</f>
        <v>1462.4</v>
      </c>
      <c r="S473" s="22"/>
      <c r="T473" s="61">
        <f t="shared" si="746"/>
        <v>0</v>
      </c>
      <c r="U473" s="22"/>
      <c r="V473" s="22">
        <f>N473+Q473+U473</f>
        <v>1462.4</v>
      </c>
      <c r="W473" s="22"/>
      <c r="X473" s="22">
        <f>V473+W473</f>
        <v>1462.4</v>
      </c>
    </row>
    <row r="474" spans="1:24">
      <c r="A474" s="29" t="s">
        <v>128</v>
      </c>
      <c r="B474" s="30" t="s">
        <v>605</v>
      </c>
      <c r="C474" s="30" t="s">
        <v>34</v>
      </c>
      <c r="D474" s="30" t="s">
        <v>228</v>
      </c>
      <c r="E474" s="30"/>
      <c r="F474" s="31">
        <v>9180.1</v>
      </c>
      <c r="G474" s="31">
        <f t="shared" si="756"/>
        <v>0</v>
      </c>
      <c r="H474" s="58">
        <f t="shared" si="754"/>
        <v>0</v>
      </c>
      <c r="I474" s="31">
        <f t="shared" si="755"/>
        <v>0</v>
      </c>
      <c r="J474" s="31">
        <f t="shared" si="756"/>
        <v>9180.1</v>
      </c>
      <c r="K474" s="31">
        <f t="shared" si="756"/>
        <v>0</v>
      </c>
      <c r="L474" s="59">
        <f t="shared" si="744"/>
        <v>0</v>
      </c>
      <c r="M474" s="31">
        <f t="shared" si="756"/>
        <v>0</v>
      </c>
      <c r="N474" s="31">
        <f t="shared" si="756"/>
        <v>9180.1</v>
      </c>
      <c r="O474" s="31">
        <f t="shared" si="756"/>
        <v>0</v>
      </c>
      <c r="P474" s="58">
        <f t="shared" si="745"/>
        <v>0</v>
      </c>
      <c r="Q474" s="31">
        <f t="shared" si="757"/>
        <v>0</v>
      </c>
      <c r="R474" s="31">
        <f t="shared" si="757"/>
        <v>9180.1</v>
      </c>
      <c r="S474" s="31">
        <f t="shared" si="757"/>
        <v>0</v>
      </c>
      <c r="T474" s="59">
        <f t="shared" si="746"/>
        <v>0</v>
      </c>
      <c r="U474" s="31">
        <f t="shared" si="758"/>
        <v>0</v>
      </c>
      <c r="V474" s="31">
        <f t="shared" si="758"/>
        <v>9180.1</v>
      </c>
      <c r="W474" s="31">
        <f t="shared" si="758"/>
        <v>0</v>
      </c>
      <c r="X474" s="31">
        <f t="shared" si="758"/>
        <v>9180.1</v>
      </c>
    </row>
    <row r="475" spans="1:24">
      <c r="A475" s="32" t="s">
        <v>114</v>
      </c>
      <c r="B475" s="33" t="s">
        <v>605</v>
      </c>
      <c r="C475" s="33" t="s">
        <v>34</v>
      </c>
      <c r="D475" s="33" t="s">
        <v>228</v>
      </c>
      <c r="E475" s="33" t="s">
        <v>115</v>
      </c>
      <c r="F475" s="22">
        <v>9180.1</v>
      </c>
      <c r="G475" s="22"/>
      <c r="H475" s="60">
        <f t="shared" si="754"/>
        <v>0</v>
      </c>
      <c r="I475" s="22"/>
      <c r="J475" s="22">
        <f>F475+I475</f>
        <v>9180.1</v>
      </c>
      <c r="K475" s="22"/>
      <c r="L475" s="61">
        <f t="shared" si="744"/>
        <v>0</v>
      </c>
      <c r="M475" s="22"/>
      <c r="N475" s="22">
        <f>F475+I475+M475</f>
        <v>9180.1</v>
      </c>
      <c r="O475" s="22"/>
      <c r="P475" s="60">
        <f t="shared" si="745"/>
        <v>0</v>
      </c>
      <c r="Q475" s="22"/>
      <c r="R475" s="22">
        <f>J475+M475+Q475</f>
        <v>9180.1</v>
      </c>
      <c r="S475" s="22"/>
      <c r="T475" s="61">
        <f t="shared" si="746"/>
        <v>0</v>
      </c>
      <c r="U475" s="22"/>
      <c r="V475" s="22">
        <f>N475+Q475+U475</f>
        <v>9180.1</v>
      </c>
      <c r="W475" s="22"/>
      <c r="X475" s="22">
        <f>V475+W475</f>
        <v>9180.1</v>
      </c>
    </row>
    <row r="476" spans="1:24">
      <c r="A476" s="29" t="s">
        <v>160</v>
      </c>
      <c r="B476" s="30" t="s">
        <v>605</v>
      </c>
      <c r="C476" s="30" t="s">
        <v>34</v>
      </c>
      <c r="D476" s="30" t="s">
        <v>234</v>
      </c>
      <c r="E476" s="30"/>
      <c r="F476" s="31">
        <v>3369.9</v>
      </c>
      <c r="G476" s="31" t="e">
        <f t="shared" ref="G476:K476" si="759">G477</f>
        <v>#REF!</v>
      </c>
      <c r="H476" s="58" t="e">
        <f t="shared" si="754"/>
        <v>#REF!</v>
      </c>
      <c r="I476" s="31" t="e">
        <f t="shared" ref="I476" si="760">I477</f>
        <v>#REF!</v>
      </c>
      <c r="J476" s="31" t="e">
        <f t="shared" si="759"/>
        <v>#REF!</v>
      </c>
      <c r="K476" s="31" t="e">
        <f t="shared" si="759"/>
        <v>#REF!</v>
      </c>
      <c r="L476" s="59" t="e">
        <f t="shared" si="744"/>
        <v>#REF!</v>
      </c>
      <c r="M476" s="31" t="e">
        <f t="shared" ref="M476:S476" si="761">M477</f>
        <v>#REF!</v>
      </c>
      <c r="N476" s="31" t="e">
        <f t="shared" si="761"/>
        <v>#REF!</v>
      </c>
      <c r="O476" s="31" t="e">
        <f t="shared" si="761"/>
        <v>#REF!</v>
      </c>
      <c r="P476" s="58" t="e">
        <f t="shared" si="745"/>
        <v>#REF!</v>
      </c>
      <c r="Q476" s="31" t="e">
        <f t="shared" ref="Q476" si="762">Q477</f>
        <v>#REF!</v>
      </c>
      <c r="R476" s="31" t="e">
        <f t="shared" si="761"/>
        <v>#REF!</v>
      </c>
      <c r="S476" s="31" t="e">
        <f t="shared" si="761"/>
        <v>#REF!</v>
      </c>
      <c r="T476" s="59" t="e">
        <f t="shared" si="746"/>
        <v>#REF!</v>
      </c>
      <c r="U476" s="31" t="e">
        <f t="shared" ref="U476:X476" si="763">U477</f>
        <v>#REF!</v>
      </c>
      <c r="V476" s="31" t="e">
        <f t="shared" si="763"/>
        <v>#REF!</v>
      </c>
      <c r="W476" s="31" t="e">
        <f t="shared" si="763"/>
        <v>#REF!</v>
      </c>
      <c r="X476" s="31" t="e">
        <f t="shared" si="763"/>
        <v>#REF!</v>
      </c>
    </row>
    <row r="477" spans="1:24" ht="38.25">
      <c r="A477" s="29" t="s">
        <v>162</v>
      </c>
      <c r="B477" s="30" t="s">
        <v>605</v>
      </c>
      <c r="C477" s="30" t="s">
        <v>34</v>
      </c>
      <c r="D477" s="30" t="s">
        <v>235</v>
      </c>
      <c r="E477" s="30"/>
      <c r="F477" s="31">
        <v>3369.9</v>
      </c>
      <c r="G477" s="31" t="e">
        <f>G478+#REF!</f>
        <v>#REF!</v>
      </c>
      <c r="H477" s="58" t="e">
        <f t="shared" si="754"/>
        <v>#REF!</v>
      </c>
      <c r="I477" s="31" t="e">
        <f>I478+#REF!</f>
        <v>#REF!</v>
      </c>
      <c r="J477" s="31" t="e">
        <f>J478+#REF!</f>
        <v>#REF!</v>
      </c>
      <c r="K477" s="31" t="e">
        <f>K478+#REF!</f>
        <v>#REF!</v>
      </c>
      <c r="L477" s="59" t="e">
        <f t="shared" si="744"/>
        <v>#REF!</v>
      </c>
      <c r="M477" s="31" t="e">
        <f>M478+#REF!</f>
        <v>#REF!</v>
      </c>
      <c r="N477" s="31" t="e">
        <f>N478+#REF!</f>
        <v>#REF!</v>
      </c>
      <c r="O477" s="31" t="e">
        <f>O478+#REF!</f>
        <v>#REF!</v>
      </c>
      <c r="P477" s="58" t="e">
        <f t="shared" si="745"/>
        <v>#REF!</v>
      </c>
      <c r="Q477" s="31" t="e">
        <f>Q478+#REF!</f>
        <v>#REF!</v>
      </c>
      <c r="R477" s="31" t="e">
        <f>R478+#REF!</f>
        <v>#REF!</v>
      </c>
      <c r="S477" s="31" t="e">
        <f>S478+#REF!</f>
        <v>#REF!</v>
      </c>
      <c r="T477" s="59" t="e">
        <f t="shared" si="746"/>
        <v>#REF!</v>
      </c>
      <c r="U477" s="31" t="e">
        <f>U478+#REF!</f>
        <v>#REF!</v>
      </c>
      <c r="V477" s="31" t="e">
        <f>V478+#REF!</f>
        <v>#REF!</v>
      </c>
      <c r="W477" s="31" t="e">
        <f>W478+#REF!</f>
        <v>#REF!</v>
      </c>
      <c r="X477" s="31" t="e">
        <f>X478+#REF!</f>
        <v>#REF!</v>
      </c>
    </row>
    <row r="478" spans="1:24">
      <c r="A478" s="32" t="s">
        <v>114</v>
      </c>
      <c r="B478" s="33" t="s">
        <v>605</v>
      </c>
      <c r="C478" s="33" t="s">
        <v>34</v>
      </c>
      <c r="D478" s="33" t="s">
        <v>235</v>
      </c>
      <c r="E478" s="33" t="s">
        <v>115</v>
      </c>
      <c r="F478" s="22">
        <v>3369.9</v>
      </c>
      <c r="G478" s="22"/>
      <c r="H478" s="60">
        <f t="shared" si="754"/>
        <v>0</v>
      </c>
      <c r="I478" s="22"/>
      <c r="J478" s="22">
        <f>F478+I478</f>
        <v>3369.9</v>
      </c>
      <c r="K478" s="22"/>
      <c r="L478" s="61">
        <f t="shared" si="744"/>
        <v>0</v>
      </c>
      <c r="M478" s="22"/>
      <c r="N478" s="22">
        <f>F478+I478+M478</f>
        <v>3369.9</v>
      </c>
      <c r="O478" s="22"/>
      <c r="P478" s="60">
        <f t="shared" si="745"/>
        <v>0</v>
      </c>
      <c r="Q478" s="22"/>
      <c r="R478" s="22">
        <f>J478+M478+Q478</f>
        <v>3369.9</v>
      </c>
      <c r="S478" s="22"/>
      <c r="T478" s="61">
        <f t="shared" si="746"/>
        <v>0</v>
      </c>
      <c r="U478" s="22"/>
      <c r="V478" s="22">
        <f>N478+Q478+U478</f>
        <v>3369.9</v>
      </c>
      <c r="W478" s="22"/>
      <c r="X478" s="22">
        <f>V478+W478</f>
        <v>3369.9</v>
      </c>
    </row>
    <row r="479" spans="1:24">
      <c r="A479" s="29" t="s">
        <v>606</v>
      </c>
      <c r="B479" s="30" t="s">
        <v>607</v>
      </c>
      <c r="C479" s="30"/>
      <c r="D479" s="30"/>
      <c r="E479" s="30"/>
      <c r="F479" s="31">
        <v>2340132.7000000002</v>
      </c>
      <c r="G479" s="31" t="e">
        <f>G480+G667</f>
        <v>#REF!</v>
      </c>
      <c r="H479" s="58" t="e">
        <f>G479/N479</f>
        <v>#REF!</v>
      </c>
      <c r="I479" s="31" t="e">
        <f>I480+I667</f>
        <v>#REF!</v>
      </c>
      <c r="J479" s="31" t="e">
        <f>J480+J667</f>
        <v>#REF!</v>
      </c>
      <c r="K479" s="31" t="e">
        <f>K480+K667</f>
        <v>#REF!</v>
      </c>
      <c r="L479" s="59" t="e">
        <f t="shared" si="744"/>
        <v>#REF!</v>
      </c>
      <c r="M479" s="31" t="e">
        <f>M480+M667</f>
        <v>#REF!</v>
      </c>
      <c r="N479" s="31" t="e">
        <f>N480+N667</f>
        <v>#REF!</v>
      </c>
      <c r="O479" s="31" t="e">
        <f>O480+O667</f>
        <v>#REF!</v>
      </c>
      <c r="P479" s="58" t="e">
        <f t="shared" si="745"/>
        <v>#REF!</v>
      </c>
      <c r="Q479" s="31" t="e">
        <f>Q480+Q667</f>
        <v>#REF!</v>
      </c>
      <c r="R479" s="31" t="e">
        <f>R480+R667</f>
        <v>#REF!</v>
      </c>
      <c r="S479" s="31" t="e">
        <f>S480+S667</f>
        <v>#REF!</v>
      </c>
      <c r="T479" s="59" t="e">
        <f t="shared" si="746"/>
        <v>#REF!</v>
      </c>
      <c r="U479" s="31" t="e">
        <f>U480+U667</f>
        <v>#REF!</v>
      </c>
      <c r="V479" s="31" t="e">
        <f>V480+V667</f>
        <v>#REF!</v>
      </c>
      <c r="W479" s="31" t="e">
        <f>W480+W667</f>
        <v>#REF!</v>
      </c>
      <c r="X479" s="31" t="e">
        <f>X480+X667</f>
        <v>#REF!</v>
      </c>
    </row>
    <row r="480" spans="1:24">
      <c r="A480" s="29" t="s">
        <v>45</v>
      </c>
      <c r="B480" s="30" t="s">
        <v>607</v>
      </c>
      <c r="C480" s="30" t="s">
        <v>46</v>
      </c>
      <c r="D480" s="30"/>
      <c r="E480" s="30"/>
      <c r="F480" s="31">
        <v>2327302.9000000004</v>
      </c>
      <c r="G480" s="31" t="e">
        <f>G481+G515+G575+G621+G611</f>
        <v>#REF!</v>
      </c>
      <c r="H480" s="58" t="e">
        <f>G480/N480</f>
        <v>#REF!</v>
      </c>
      <c r="I480" s="31" t="e">
        <f>I481+I515+I575+I621+I611</f>
        <v>#REF!</v>
      </c>
      <c r="J480" s="31" t="e">
        <f>J481+J515+J575+J621+J611</f>
        <v>#REF!</v>
      </c>
      <c r="K480" s="31" t="e">
        <f>K481+K515+K575+K621+K611</f>
        <v>#REF!</v>
      </c>
      <c r="L480" s="59" t="e">
        <f t="shared" si="744"/>
        <v>#REF!</v>
      </c>
      <c r="M480" s="31" t="e">
        <f>M481+M515+M575+M621+M611</f>
        <v>#REF!</v>
      </c>
      <c r="N480" s="31" t="e">
        <f>N481+N515+N575+N621+N611</f>
        <v>#REF!</v>
      </c>
      <c r="O480" s="31" t="e">
        <f>O481+O515+O575+O621+O611</f>
        <v>#REF!</v>
      </c>
      <c r="P480" s="58" t="e">
        <f t="shared" si="745"/>
        <v>#REF!</v>
      </c>
      <c r="Q480" s="31" t="e">
        <f>Q481+Q515+Q575+Q621+Q611</f>
        <v>#REF!</v>
      </c>
      <c r="R480" s="31" t="e">
        <f>R481+R515+R575+R621+R611</f>
        <v>#REF!</v>
      </c>
      <c r="S480" s="31" t="e">
        <f>S481+S515+S575+S621+S611</f>
        <v>#REF!</v>
      </c>
      <c r="T480" s="59" t="e">
        <f t="shared" si="746"/>
        <v>#REF!</v>
      </c>
      <c r="U480" s="31" t="e">
        <f>U481+U515+U575+U621+U611</f>
        <v>#REF!</v>
      </c>
      <c r="V480" s="31" t="e">
        <f>V481+V515+V575+V621+V611</f>
        <v>#REF!</v>
      </c>
      <c r="W480" s="31" t="e">
        <f>W481+W515+W575+W621+W611</f>
        <v>#REF!</v>
      </c>
      <c r="X480" s="31" t="e">
        <f>X481+X515+X575+X621+X611</f>
        <v>#REF!</v>
      </c>
    </row>
    <row r="481" spans="1:24">
      <c r="A481" s="29" t="s">
        <v>47</v>
      </c>
      <c r="B481" s="30" t="s">
        <v>607</v>
      </c>
      <c r="C481" s="30" t="s">
        <v>48</v>
      </c>
      <c r="D481" s="30"/>
      <c r="E481" s="30"/>
      <c r="F481" s="31">
        <v>730383</v>
      </c>
      <c r="G481" s="31" t="e">
        <f>G482+G487+#REF!+G509</f>
        <v>#REF!</v>
      </c>
      <c r="H481" s="31" t="e">
        <f>H482+H487+#REF!+H509</f>
        <v>#REF!</v>
      </c>
      <c r="I481" s="31" t="e">
        <f>I482+I487+#REF!+I509</f>
        <v>#REF!</v>
      </c>
      <c r="J481" s="31" t="e">
        <f>J482+J487+#REF!+J509</f>
        <v>#REF!</v>
      </c>
      <c r="K481" s="31" t="e">
        <f>K482+K487+#REF!+K509</f>
        <v>#REF!</v>
      </c>
      <c r="L481" s="62" t="e">
        <f t="shared" si="744"/>
        <v>#REF!</v>
      </c>
      <c r="M481" s="31" t="e">
        <f>M482+M487+#REF!+M509</f>
        <v>#REF!</v>
      </c>
      <c r="N481" s="31" t="e">
        <f>N482+N487+#REF!+N509</f>
        <v>#REF!</v>
      </c>
      <c r="O481" s="31" t="e">
        <f>O482+O487+#REF!+O509</f>
        <v>#REF!</v>
      </c>
      <c r="P481" s="58" t="e">
        <f t="shared" si="745"/>
        <v>#REF!</v>
      </c>
      <c r="Q481" s="31" t="e">
        <f>Q482+Q487+#REF!+Q509</f>
        <v>#REF!</v>
      </c>
      <c r="R481" s="31" t="e">
        <f>R482+R487+#REF!+R509</f>
        <v>#REF!</v>
      </c>
      <c r="S481" s="31" t="e">
        <f>S482+S487+#REF!+S509</f>
        <v>#REF!</v>
      </c>
      <c r="T481" s="62" t="e">
        <f t="shared" si="746"/>
        <v>#REF!</v>
      </c>
      <c r="U481" s="31" t="e">
        <f>U482+U487+#REF!+U509</f>
        <v>#REF!</v>
      </c>
      <c r="V481" s="31" t="e">
        <f>V482+V487+#REF!+V509</f>
        <v>#REF!</v>
      </c>
      <c r="W481" s="31" t="e">
        <f>W482+W487+#REF!+W509</f>
        <v>#REF!</v>
      </c>
      <c r="X481" s="31" t="e">
        <f>X482+X487+#REF!+X509</f>
        <v>#REF!</v>
      </c>
    </row>
    <row r="482" spans="1:24">
      <c r="A482" s="29" t="s">
        <v>206</v>
      </c>
      <c r="B482" s="30" t="s">
        <v>607</v>
      </c>
      <c r="C482" s="30" t="s">
        <v>48</v>
      </c>
      <c r="D482" s="30" t="s">
        <v>207</v>
      </c>
      <c r="E482" s="30"/>
      <c r="F482" s="31">
        <v>3221</v>
      </c>
      <c r="G482" s="31">
        <f t="shared" ref="G482:W485" si="764">G483</f>
        <v>0</v>
      </c>
      <c r="H482" s="31">
        <f t="shared" si="764"/>
        <v>0</v>
      </c>
      <c r="I482" s="31">
        <f t="shared" si="764"/>
        <v>0</v>
      </c>
      <c r="J482" s="31">
        <f t="shared" si="764"/>
        <v>3221</v>
      </c>
      <c r="K482" s="31">
        <f t="shared" si="764"/>
        <v>0</v>
      </c>
      <c r="L482" s="62">
        <f t="shared" si="744"/>
        <v>0</v>
      </c>
      <c r="M482" s="31">
        <f t="shared" si="764"/>
        <v>0</v>
      </c>
      <c r="N482" s="31">
        <f t="shared" si="764"/>
        <v>3221</v>
      </c>
      <c r="O482" s="31">
        <f t="shared" si="764"/>
        <v>0</v>
      </c>
      <c r="P482" s="58">
        <f t="shared" si="745"/>
        <v>0</v>
      </c>
      <c r="Q482" s="31">
        <f t="shared" si="764"/>
        <v>0</v>
      </c>
      <c r="R482" s="31">
        <f t="shared" si="764"/>
        <v>3221</v>
      </c>
      <c r="S482" s="31">
        <f t="shared" si="764"/>
        <v>0</v>
      </c>
      <c r="T482" s="62">
        <f t="shared" si="746"/>
        <v>0</v>
      </c>
      <c r="U482" s="31">
        <f t="shared" si="764"/>
        <v>0</v>
      </c>
      <c r="V482" s="31">
        <f t="shared" si="764"/>
        <v>3221</v>
      </c>
      <c r="W482" s="31">
        <f t="shared" si="764"/>
        <v>0</v>
      </c>
      <c r="X482" s="31">
        <f t="shared" ref="U482:X485" si="765">X483</f>
        <v>3221</v>
      </c>
    </row>
    <row r="483" spans="1:24">
      <c r="A483" s="29" t="s">
        <v>206</v>
      </c>
      <c r="B483" s="30" t="s">
        <v>607</v>
      </c>
      <c r="C483" s="30" t="s">
        <v>48</v>
      </c>
      <c r="D483" s="30" t="s">
        <v>208</v>
      </c>
      <c r="E483" s="30"/>
      <c r="F483" s="31">
        <v>3221</v>
      </c>
      <c r="G483" s="31">
        <f t="shared" si="764"/>
        <v>0</v>
      </c>
      <c r="H483" s="31">
        <f t="shared" si="764"/>
        <v>0</v>
      </c>
      <c r="I483" s="31">
        <f t="shared" si="764"/>
        <v>0</v>
      </c>
      <c r="J483" s="31">
        <f t="shared" si="764"/>
        <v>3221</v>
      </c>
      <c r="K483" s="31">
        <f t="shared" si="764"/>
        <v>0</v>
      </c>
      <c r="L483" s="62">
        <f t="shared" si="744"/>
        <v>0</v>
      </c>
      <c r="M483" s="31">
        <f t="shared" si="764"/>
        <v>0</v>
      </c>
      <c r="N483" s="31">
        <f t="shared" si="764"/>
        <v>3221</v>
      </c>
      <c r="O483" s="31">
        <f t="shared" si="764"/>
        <v>0</v>
      </c>
      <c r="P483" s="58">
        <f t="shared" si="745"/>
        <v>0</v>
      </c>
      <c r="Q483" s="31">
        <f t="shared" si="764"/>
        <v>0</v>
      </c>
      <c r="R483" s="31">
        <f t="shared" si="764"/>
        <v>3221</v>
      </c>
      <c r="S483" s="31">
        <f t="shared" si="764"/>
        <v>0</v>
      </c>
      <c r="T483" s="62">
        <f t="shared" si="746"/>
        <v>0</v>
      </c>
      <c r="U483" s="31">
        <f t="shared" si="765"/>
        <v>0</v>
      </c>
      <c r="V483" s="31">
        <f t="shared" si="764"/>
        <v>3221</v>
      </c>
      <c r="W483" s="31">
        <f t="shared" si="765"/>
        <v>0</v>
      </c>
      <c r="X483" s="31">
        <f t="shared" si="765"/>
        <v>3221</v>
      </c>
    </row>
    <row r="484" spans="1:24">
      <c r="A484" s="29" t="s">
        <v>116</v>
      </c>
      <c r="B484" s="30" t="s">
        <v>607</v>
      </c>
      <c r="C484" s="30" t="s">
        <v>48</v>
      </c>
      <c r="D484" s="30" t="s">
        <v>209</v>
      </c>
      <c r="E484" s="30"/>
      <c r="F484" s="31">
        <v>3221</v>
      </c>
      <c r="G484" s="31">
        <f t="shared" si="764"/>
        <v>0</v>
      </c>
      <c r="H484" s="58">
        <f t="shared" ref="H484:H486" si="766">G484/N484</f>
        <v>0</v>
      </c>
      <c r="I484" s="31">
        <f t="shared" si="764"/>
        <v>0</v>
      </c>
      <c r="J484" s="31">
        <f t="shared" si="764"/>
        <v>3221</v>
      </c>
      <c r="K484" s="31">
        <f t="shared" si="764"/>
        <v>0</v>
      </c>
      <c r="L484" s="59">
        <f t="shared" si="744"/>
        <v>0</v>
      </c>
      <c r="M484" s="31">
        <f t="shared" si="764"/>
        <v>0</v>
      </c>
      <c r="N484" s="31">
        <f t="shared" si="764"/>
        <v>3221</v>
      </c>
      <c r="O484" s="31">
        <f t="shared" si="764"/>
        <v>0</v>
      </c>
      <c r="P484" s="58">
        <f t="shared" si="745"/>
        <v>0</v>
      </c>
      <c r="Q484" s="31">
        <f t="shared" si="764"/>
        <v>0</v>
      </c>
      <c r="R484" s="31">
        <f t="shared" si="764"/>
        <v>3221</v>
      </c>
      <c r="S484" s="31">
        <f t="shared" si="764"/>
        <v>0</v>
      </c>
      <c r="T484" s="59">
        <f t="shared" si="746"/>
        <v>0</v>
      </c>
      <c r="U484" s="31">
        <f t="shared" si="765"/>
        <v>0</v>
      </c>
      <c r="V484" s="31">
        <f t="shared" si="764"/>
        <v>3221</v>
      </c>
      <c r="W484" s="31">
        <f t="shared" si="765"/>
        <v>0</v>
      </c>
      <c r="X484" s="31">
        <f t="shared" si="765"/>
        <v>3221</v>
      </c>
    </row>
    <row r="485" spans="1:24">
      <c r="A485" s="29" t="s">
        <v>128</v>
      </c>
      <c r="B485" s="30" t="s">
        <v>607</v>
      </c>
      <c r="C485" s="30" t="s">
        <v>48</v>
      </c>
      <c r="D485" s="30" t="s">
        <v>210</v>
      </c>
      <c r="E485" s="30"/>
      <c r="F485" s="31">
        <v>3221</v>
      </c>
      <c r="G485" s="31">
        <f t="shared" si="764"/>
        <v>0</v>
      </c>
      <c r="H485" s="58">
        <f t="shared" si="766"/>
        <v>0</v>
      </c>
      <c r="I485" s="31">
        <f t="shared" si="764"/>
        <v>0</v>
      </c>
      <c r="J485" s="31">
        <f t="shared" si="764"/>
        <v>3221</v>
      </c>
      <c r="K485" s="31">
        <f t="shared" si="764"/>
        <v>0</v>
      </c>
      <c r="L485" s="59">
        <f t="shared" si="744"/>
        <v>0</v>
      </c>
      <c r="M485" s="31">
        <f t="shared" si="764"/>
        <v>0</v>
      </c>
      <c r="N485" s="31">
        <f t="shared" si="764"/>
        <v>3221</v>
      </c>
      <c r="O485" s="31">
        <f t="shared" si="764"/>
        <v>0</v>
      </c>
      <c r="P485" s="58">
        <f t="shared" si="745"/>
        <v>0</v>
      </c>
      <c r="Q485" s="31">
        <f t="shared" si="764"/>
        <v>0</v>
      </c>
      <c r="R485" s="31">
        <f t="shared" si="764"/>
        <v>3221</v>
      </c>
      <c r="S485" s="31">
        <f t="shared" si="764"/>
        <v>0</v>
      </c>
      <c r="T485" s="59">
        <f t="shared" si="746"/>
        <v>0</v>
      </c>
      <c r="U485" s="31">
        <f t="shared" si="765"/>
        <v>0</v>
      </c>
      <c r="V485" s="31">
        <f t="shared" si="764"/>
        <v>3221</v>
      </c>
      <c r="W485" s="31">
        <f t="shared" si="765"/>
        <v>0</v>
      </c>
      <c r="X485" s="31">
        <f t="shared" si="765"/>
        <v>3221</v>
      </c>
    </row>
    <row r="486" spans="1:24">
      <c r="A486" s="32" t="s">
        <v>114</v>
      </c>
      <c r="B486" s="33" t="s">
        <v>607</v>
      </c>
      <c r="C486" s="33" t="s">
        <v>48</v>
      </c>
      <c r="D486" s="33" t="s">
        <v>210</v>
      </c>
      <c r="E486" s="33" t="s">
        <v>115</v>
      </c>
      <c r="F486" s="22">
        <v>3221</v>
      </c>
      <c r="G486" s="22"/>
      <c r="H486" s="60">
        <f t="shared" si="766"/>
        <v>0</v>
      </c>
      <c r="I486" s="22"/>
      <c r="J486" s="22">
        <f>F486+I486</f>
        <v>3221</v>
      </c>
      <c r="K486" s="22"/>
      <c r="L486" s="61">
        <f t="shared" si="744"/>
        <v>0</v>
      </c>
      <c r="M486" s="22"/>
      <c r="N486" s="22">
        <f>F486+I486+M486</f>
        <v>3221</v>
      </c>
      <c r="O486" s="22"/>
      <c r="P486" s="60">
        <f t="shared" si="745"/>
        <v>0</v>
      </c>
      <c r="Q486" s="22"/>
      <c r="R486" s="22">
        <f>J486+M486+Q486</f>
        <v>3221</v>
      </c>
      <c r="S486" s="22"/>
      <c r="T486" s="61">
        <f t="shared" si="746"/>
        <v>0</v>
      </c>
      <c r="U486" s="22"/>
      <c r="V486" s="22">
        <f>N486+Q486+U486</f>
        <v>3221</v>
      </c>
      <c r="W486" s="22"/>
      <c r="X486" s="22">
        <f>V486+W486</f>
        <v>3221</v>
      </c>
    </row>
    <row r="487" spans="1:24">
      <c r="A487" s="29" t="s">
        <v>255</v>
      </c>
      <c r="B487" s="30" t="s">
        <v>607</v>
      </c>
      <c r="C487" s="30" t="s">
        <v>48</v>
      </c>
      <c r="D487" s="30" t="s">
        <v>256</v>
      </c>
      <c r="E487" s="30"/>
      <c r="F487" s="31">
        <v>723127.8</v>
      </c>
      <c r="G487" s="31" t="e">
        <f>G488+G505</f>
        <v>#REF!</v>
      </c>
      <c r="H487" s="58" t="e">
        <f>G487/N487</f>
        <v>#REF!</v>
      </c>
      <c r="I487" s="31" t="e">
        <f>I488+I505</f>
        <v>#REF!</v>
      </c>
      <c r="J487" s="31" t="e">
        <f>J488+J505</f>
        <v>#REF!</v>
      </c>
      <c r="K487" s="31" t="e">
        <f>K488+K505</f>
        <v>#REF!</v>
      </c>
      <c r="L487" s="59" t="e">
        <f t="shared" si="744"/>
        <v>#REF!</v>
      </c>
      <c r="M487" s="31" t="e">
        <f>M488+M505</f>
        <v>#REF!</v>
      </c>
      <c r="N487" s="31" t="e">
        <f>N488+N505</f>
        <v>#REF!</v>
      </c>
      <c r="O487" s="31" t="e">
        <f>O488+O505</f>
        <v>#REF!</v>
      </c>
      <c r="P487" s="58" t="e">
        <f t="shared" si="745"/>
        <v>#REF!</v>
      </c>
      <c r="Q487" s="31" t="e">
        <f>Q488+Q505</f>
        <v>#REF!</v>
      </c>
      <c r="R487" s="31" t="e">
        <f>R488+R505</f>
        <v>#REF!</v>
      </c>
      <c r="S487" s="31" t="e">
        <f>S488+S505</f>
        <v>#REF!</v>
      </c>
      <c r="T487" s="59" t="e">
        <f t="shared" si="746"/>
        <v>#REF!</v>
      </c>
      <c r="U487" s="31" t="e">
        <f>U488+U505</f>
        <v>#REF!</v>
      </c>
      <c r="V487" s="31" t="e">
        <f>V488+V505</f>
        <v>#REF!</v>
      </c>
      <c r="W487" s="31" t="e">
        <f>W488+W505</f>
        <v>#REF!</v>
      </c>
      <c r="X487" s="31" t="e">
        <f>X488+X505</f>
        <v>#REF!</v>
      </c>
    </row>
    <row r="488" spans="1:24">
      <c r="A488" s="29" t="s">
        <v>257</v>
      </c>
      <c r="B488" s="30" t="s">
        <v>607</v>
      </c>
      <c r="C488" s="30" t="s">
        <v>48</v>
      </c>
      <c r="D488" s="30" t="s">
        <v>258</v>
      </c>
      <c r="E488" s="30"/>
      <c r="F488" s="31">
        <v>722851.8</v>
      </c>
      <c r="G488" s="31" t="e">
        <f>G489+G501</f>
        <v>#REF!</v>
      </c>
      <c r="H488" s="58" t="e">
        <f>G488/N488</f>
        <v>#REF!</v>
      </c>
      <c r="I488" s="31" t="e">
        <f>I489+I501</f>
        <v>#REF!</v>
      </c>
      <c r="J488" s="31" t="e">
        <f>J489+J501</f>
        <v>#REF!</v>
      </c>
      <c r="K488" s="31" t="e">
        <f>K489+K501</f>
        <v>#REF!</v>
      </c>
      <c r="L488" s="59" t="e">
        <f t="shared" si="744"/>
        <v>#REF!</v>
      </c>
      <c r="M488" s="31" t="e">
        <f>M489+M501</f>
        <v>#REF!</v>
      </c>
      <c r="N488" s="31" t="e">
        <f>N489+N501</f>
        <v>#REF!</v>
      </c>
      <c r="O488" s="31" t="e">
        <f>O489+O501</f>
        <v>#REF!</v>
      </c>
      <c r="P488" s="58" t="e">
        <f t="shared" si="745"/>
        <v>#REF!</v>
      </c>
      <c r="Q488" s="31" t="e">
        <f>Q489+Q501</f>
        <v>#REF!</v>
      </c>
      <c r="R488" s="31" t="e">
        <f>R489+R501</f>
        <v>#REF!</v>
      </c>
      <c r="S488" s="31" t="e">
        <f>S489+S501</f>
        <v>#REF!</v>
      </c>
      <c r="T488" s="59" t="e">
        <f t="shared" si="746"/>
        <v>#REF!</v>
      </c>
      <c r="U488" s="31" t="e">
        <f>U489+U501</f>
        <v>#REF!</v>
      </c>
      <c r="V488" s="31" t="e">
        <f>V489+V501</f>
        <v>#REF!</v>
      </c>
      <c r="W488" s="31" t="e">
        <f>W489+W501</f>
        <v>#REF!</v>
      </c>
      <c r="X488" s="31" t="e">
        <f>X489+X501</f>
        <v>#REF!</v>
      </c>
    </row>
    <row r="489" spans="1:24">
      <c r="A489" s="29" t="s">
        <v>116</v>
      </c>
      <c r="B489" s="30" t="s">
        <v>607</v>
      </c>
      <c r="C489" s="30" t="s">
        <v>48</v>
      </c>
      <c r="D489" s="30" t="s">
        <v>259</v>
      </c>
      <c r="E489" s="30"/>
      <c r="F489" s="31">
        <v>84619.5</v>
      </c>
      <c r="G489" s="31" t="e">
        <f>G490+G492+G494+G496+#REF!+#REF!+G498</f>
        <v>#REF!</v>
      </c>
      <c r="H489" s="31" t="e">
        <f>H490+H492+H494+H496+#REF!+#REF!+H498</f>
        <v>#REF!</v>
      </c>
      <c r="I489" s="31" t="e">
        <f>I490+I492+I494+I496+#REF!+#REF!+I498</f>
        <v>#REF!</v>
      </c>
      <c r="J489" s="31" t="e">
        <f>J490+J492+J494+J496+#REF!+#REF!+J498</f>
        <v>#REF!</v>
      </c>
      <c r="K489" s="31" t="e">
        <f>K490+K492+K494+K496+#REF!+#REF!+K498</f>
        <v>#REF!</v>
      </c>
      <c r="L489" s="62" t="e">
        <f t="shared" si="744"/>
        <v>#REF!</v>
      </c>
      <c r="M489" s="31" t="e">
        <f>M490+M492+M494+M496+#REF!+#REF!+M498</f>
        <v>#REF!</v>
      </c>
      <c r="N489" s="31" t="e">
        <f>N490+N492+N494+N496+#REF!+#REF!+N498</f>
        <v>#REF!</v>
      </c>
      <c r="O489" s="31" t="e">
        <f>O490+O492+O494+O496+#REF!+#REF!+O498</f>
        <v>#REF!</v>
      </c>
      <c r="P489" s="58" t="e">
        <f t="shared" si="745"/>
        <v>#REF!</v>
      </c>
      <c r="Q489" s="31" t="e">
        <f>Q490+Q492+Q494+Q496+#REF!+#REF!+Q498</f>
        <v>#REF!</v>
      </c>
      <c r="R489" s="31" t="e">
        <f>R490+R492+R494+R496+#REF!+#REF!+R498</f>
        <v>#REF!</v>
      </c>
      <c r="S489" s="31" t="e">
        <f>S490+S492+S494+S496+#REF!+#REF!+S498</f>
        <v>#REF!</v>
      </c>
      <c r="T489" s="62" t="e">
        <f t="shared" si="746"/>
        <v>#REF!</v>
      </c>
      <c r="U489" s="31" t="e">
        <f>U490+U492+U494+U496+#REF!+#REF!+U498</f>
        <v>#REF!</v>
      </c>
      <c r="V489" s="31" t="e">
        <f>V490+V492+V494+V496+#REF!+#REF!+V498</f>
        <v>#REF!</v>
      </c>
      <c r="W489" s="31" t="e">
        <f>W490+W492+W494+W496+#REF!+#REF!+W498</f>
        <v>#REF!</v>
      </c>
      <c r="X489" s="31" t="e">
        <f>X490+X492+X494+X496+#REF!+#REF!+X498</f>
        <v>#REF!</v>
      </c>
    </row>
    <row r="490" spans="1:24">
      <c r="A490" s="29" t="s">
        <v>107</v>
      </c>
      <c r="B490" s="30" t="s">
        <v>607</v>
      </c>
      <c r="C490" s="30" t="s">
        <v>48</v>
      </c>
      <c r="D490" s="30" t="s">
        <v>260</v>
      </c>
      <c r="E490" s="30"/>
      <c r="F490" s="31">
        <v>4820.3</v>
      </c>
      <c r="G490" s="31" t="e">
        <f>G491+#REF!</f>
        <v>#REF!</v>
      </c>
      <c r="H490" s="31" t="e">
        <f>H491+#REF!</f>
        <v>#REF!</v>
      </c>
      <c r="I490" s="31" t="e">
        <f>I491+#REF!</f>
        <v>#REF!</v>
      </c>
      <c r="J490" s="31" t="e">
        <f>J491+#REF!</f>
        <v>#REF!</v>
      </c>
      <c r="K490" s="31" t="e">
        <f>K491+#REF!</f>
        <v>#REF!</v>
      </c>
      <c r="L490" s="62" t="e">
        <f t="shared" si="744"/>
        <v>#REF!</v>
      </c>
      <c r="M490" s="31" t="e">
        <f>M491+#REF!</f>
        <v>#REF!</v>
      </c>
      <c r="N490" s="31" t="e">
        <f>N491+#REF!</f>
        <v>#REF!</v>
      </c>
      <c r="O490" s="31" t="e">
        <f>O491+#REF!</f>
        <v>#REF!</v>
      </c>
      <c r="P490" s="58" t="e">
        <f t="shared" si="745"/>
        <v>#REF!</v>
      </c>
      <c r="Q490" s="31" t="e">
        <f>Q491+#REF!</f>
        <v>#REF!</v>
      </c>
      <c r="R490" s="31" t="e">
        <f>R491+#REF!</f>
        <v>#REF!</v>
      </c>
      <c r="S490" s="31" t="e">
        <f>S491+#REF!</f>
        <v>#REF!</v>
      </c>
      <c r="T490" s="62" t="e">
        <f t="shared" si="746"/>
        <v>#REF!</v>
      </c>
      <c r="U490" s="31" t="e">
        <f>U491+#REF!</f>
        <v>#REF!</v>
      </c>
      <c r="V490" s="31" t="e">
        <f>V491+#REF!</f>
        <v>#REF!</v>
      </c>
      <c r="W490" s="31" t="e">
        <f>W491+#REF!</f>
        <v>#REF!</v>
      </c>
      <c r="X490" s="31" t="e">
        <f>X491+#REF!</f>
        <v>#REF!</v>
      </c>
    </row>
    <row r="491" spans="1:24" ht="25.5">
      <c r="A491" s="32" t="s">
        <v>109</v>
      </c>
      <c r="B491" s="33" t="s">
        <v>607</v>
      </c>
      <c r="C491" s="33" t="s">
        <v>48</v>
      </c>
      <c r="D491" s="33" t="s">
        <v>260</v>
      </c>
      <c r="E491" s="33" t="s">
        <v>110</v>
      </c>
      <c r="F491" s="22">
        <v>4820.3</v>
      </c>
      <c r="G491" s="22"/>
      <c r="H491" s="60">
        <f>G491/N491</f>
        <v>0</v>
      </c>
      <c r="I491" s="22"/>
      <c r="J491" s="22">
        <f>F491+I491</f>
        <v>4820.3</v>
      </c>
      <c r="K491" s="22"/>
      <c r="L491" s="61">
        <f t="shared" si="744"/>
        <v>0</v>
      </c>
      <c r="M491" s="22"/>
      <c r="N491" s="22">
        <f>F491+I491+M491</f>
        <v>4820.3</v>
      </c>
      <c r="O491" s="22"/>
      <c r="P491" s="60">
        <f t="shared" si="745"/>
        <v>0</v>
      </c>
      <c r="Q491" s="22"/>
      <c r="R491" s="22">
        <f>J491+M491+Q491</f>
        <v>4820.3</v>
      </c>
      <c r="S491" s="22"/>
      <c r="T491" s="61">
        <f t="shared" si="746"/>
        <v>0</v>
      </c>
      <c r="U491" s="22"/>
      <c r="V491" s="22">
        <f>N491+Q491+U491</f>
        <v>4820.3</v>
      </c>
      <c r="W491" s="22"/>
      <c r="X491" s="22">
        <f>V491+W491</f>
        <v>4820.3</v>
      </c>
    </row>
    <row r="492" spans="1:24">
      <c r="A492" s="29" t="s">
        <v>119</v>
      </c>
      <c r="B492" s="30" t="s">
        <v>607</v>
      </c>
      <c r="C492" s="30" t="s">
        <v>48</v>
      </c>
      <c r="D492" s="30" t="s">
        <v>261</v>
      </c>
      <c r="E492" s="30"/>
      <c r="F492" s="31">
        <v>37857.800000000003</v>
      </c>
      <c r="G492" s="31">
        <f t="shared" ref="G492:K492" si="767">G493</f>
        <v>0</v>
      </c>
      <c r="H492" s="58">
        <f>G492/N492</f>
        <v>0</v>
      </c>
      <c r="I492" s="31">
        <f t="shared" ref="I492" si="768">I493</f>
        <v>0</v>
      </c>
      <c r="J492" s="31">
        <f t="shared" si="767"/>
        <v>37857.800000000003</v>
      </c>
      <c r="K492" s="31">
        <f t="shared" si="767"/>
        <v>0</v>
      </c>
      <c r="L492" s="59">
        <f t="shared" si="744"/>
        <v>0</v>
      </c>
      <c r="M492" s="31">
        <f t="shared" ref="M492:S492" si="769">M493</f>
        <v>0</v>
      </c>
      <c r="N492" s="31">
        <f t="shared" si="769"/>
        <v>37857.800000000003</v>
      </c>
      <c r="O492" s="31">
        <f t="shared" si="769"/>
        <v>0</v>
      </c>
      <c r="P492" s="58">
        <f t="shared" si="745"/>
        <v>0</v>
      </c>
      <c r="Q492" s="31">
        <f t="shared" ref="Q492" si="770">Q493</f>
        <v>0</v>
      </c>
      <c r="R492" s="31">
        <f t="shared" si="769"/>
        <v>37857.800000000003</v>
      </c>
      <c r="S492" s="31">
        <f t="shared" si="769"/>
        <v>0</v>
      </c>
      <c r="T492" s="59">
        <f t="shared" si="746"/>
        <v>0</v>
      </c>
      <c r="U492" s="31">
        <f t="shared" ref="U492:X492" si="771">U493</f>
        <v>0</v>
      </c>
      <c r="V492" s="31">
        <f t="shared" si="771"/>
        <v>37857.800000000003</v>
      </c>
      <c r="W492" s="31">
        <f t="shared" si="771"/>
        <v>0</v>
      </c>
      <c r="X492" s="31">
        <f t="shared" si="771"/>
        <v>37857.800000000003</v>
      </c>
    </row>
    <row r="493" spans="1:24">
      <c r="A493" s="32" t="s">
        <v>114</v>
      </c>
      <c r="B493" s="33" t="s">
        <v>607</v>
      </c>
      <c r="C493" s="33" t="s">
        <v>48</v>
      </c>
      <c r="D493" s="33" t="s">
        <v>261</v>
      </c>
      <c r="E493" s="33" t="s">
        <v>115</v>
      </c>
      <c r="F493" s="22">
        <v>37857.800000000003</v>
      </c>
      <c r="G493" s="22"/>
      <c r="H493" s="60">
        <f>G493/N493</f>
        <v>0</v>
      </c>
      <c r="I493" s="22"/>
      <c r="J493" s="22">
        <f>F493+I493</f>
        <v>37857.800000000003</v>
      </c>
      <c r="K493" s="22"/>
      <c r="L493" s="61">
        <f t="shared" si="744"/>
        <v>0</v>
      </c>
      <c r="M493" s="22"/>
      <c r="N493" s="22">
        <f>F493+I493+M493</f>
        <v>37857.800000000003</v>
      </c>
      <c r="O493" s="22"/>
      <c r="P493" s="60">
        <f t="shared" si="745"/>
        <v>0</v>
      </c>
      <c r="Q493" s="22"/>
      <c r="R493" s="22">
        <f>J493+M493+Q493</f>
        <v>37857.800000000003</v>
      </c>
      <c r="S493" s="22"/>
      <c r="T493" s="61">
        <f t="shared" si="746"/>
        <v>0</v>
      </c>
      <c r="U493" s="22"/>
      <c r="V493" s="22">
        <f>N493+Q493+U493</f>
        <v>37857.800000000003</v>
      </c>
      <c r="W493" s="22"/>
      <c r="X493" s="22">
        <f>V493+W493</f>
        <v>37857.800000000003</v>
      </c>
    </row>
    <row r="494" spans="1:24">
      <c r="A494" s="29" t="s">
        <v>112</v>
      </c>
      <c r="B494" s="30" t="s">
        <v>607</v>
      </c>
      <c r="C494" s="30" t="s">
        <v>48</v>
      </c>
      <c r="D494" s="30" t="s">
        <v>262</v>
      </c>
      <c r="E494" s="30"/>
      <c r="F494" s="31">
        <v>37816.400000000001</v>
      </c>
      <c r="G494" s="31" t="e">
        <f>G495+#REF!</f>
        <v>#REF!</v>
      </c>
      <c r="H494" s="31" t="e">
        <f>H495+#REF!</f>
        <v>#REF!</v>
      </c>
      <c r="I494" s="31" t="e">
        <f>I495+#REF!</f>
        <v>#REF!</v>
      </c>
      <c r="J494" s="31" t="e">
        <f>J495+#REF!</f>
        <v>#REF!</v>
      </c>
      <c r="K494" s="31" t="e">
        <f>K495+#REF!</f>
        <v>#REF!</v>
      </c>
      <c r="L494" s="62" t="e">
        <f t="shared" si="744"/>
        <v>#REF!</v>
      </c>
      <c r="M494" s="31" t="e">
        <f>M495+#REF!</f>
        <v>#REF!</v>
      </c>
      <c r="N494" s="31" t="e">
        <f>N495+#REF!</f>
        <v>#REF!</v>
      </c>
      <c r="O494" s="31" t="e">
        <f>O495+#REF!</f>
        <v>#REF!</v>
      </c>
      <c r="P494" s="58" t="e">
        <f t="shared" si="745"/>
        <v>#REF!</v>
      </c>
      <c r="Q494" s="31" t="e">
        <f>Q495+#REF!</f>
        <v>#REF!</v>
      </c>
      <c r="R494" s="31" t="e">
        <f>R495+#REF!</f>
        <v>#REF!</v>
      </c>
      <c r="S494" s="31" t="e">
        <f>S495+#REF!</f>
        <v>#REF!</v>
      </c>
      <c r="T494" s="62" t="e">
        <f t="shared" si="746"/>
        <v>#REF!</v>
      </c>
      <c r="U494" s="31" t="e">
        <f>U495+#REF!</f>
        <v>#REF!</v>
      </c>
      <c r="V494" s="31" t="e">
        <f>V495+#REF!</f>
        <v>#REF!</v>
      </c>
      <c r="W494" s="31" t="e">
        <f>W495+#REF!</f>
        <v>#REF!</v>
      </c>
      <c r="X494" s="31" t="e">
        <f>X495+#REF!</f>
        <v>#REF!</v>
      </c>
    </row>
    <row r="495" spans="1:24">
      <c r="A495" s="32" t="s">
        <v>114</v>
      </c>
      <c r="B495" s="33" t="s">
        <v>607</v>
      </c>
      <c r="C495" s="33" t="s">
        <v>48</v>
      </c>
      <c r="D495" s="33" t="s">
        <v>262</v>
      </c>
      <c r="E495" s="33" t="s">
        <v>115</v>
      </c>
      <c r="F495" s="22">
        <v>37816.400000000001</v>
      </c>
      <c r="G495" s="22"/>
      <c r="H495" s="60">
        <f t="shared" ref="H495:H514" si="772">G495/N495</f>
        <v>0</v>
      </c>
      <c r="I495" s="22"/>
      <c r="J495" s="22">
        <f>F495+I495</f>
        <v>37816.400000000001</v>
      </c>
      <c r="K495" s="22"/>
      <c r="L495" s="61">
        <f t="shared" si="744"/>
        <v>0</v>
      </c>
      <c r="M495" s="22"/>
      <c r="N495" s="22">
        <f>F495+I495+M495</f>
        <v>37816.400000000001</v>
      </c>
      <c r="O495" s="22"/>
      <c r="P495" s="60">
        <f t="shared" si="745"/>
        <v>0</v>
      </c>
      <c r="Q495" s="22"/>
      <c r="R495" s="22">
        <f>J495+M495+Q495</f>
        <v>37816.400000000001</v>
      </c>
      <c r="S495" s="22"/>
      <c r="T495" s="61">
        <f t="shared" si="746"/>
        <v>0</v>
      </c>
      <c r="U495" s="22"/>
      <c r="V495" s="22">
        <f>N495+Q495+U495</f>
        <v>37816.400000000001</v>
      </c>
      <c r="W495" s="22"/>
      <c r="X495" s="22">
        <f>V495+W495</f>
        <v>37816.400000000001</v>
      </c>
    </row>
    <row r="496" spans="1:24">
      <c r="A496" s="29" t="s">
        <v>128</v>
      </c>
      <c r="B496" s="30" t="s">
        <v>607</v>
      </c>
      <c r="C496" s="30" t="s">
        <v>48</v>
      </c>
      <c r="D496" s="30" t="s">
        <v>263</v>
      </c>
      <c r="E496" s="30"/>
      <c r="F496" s="31">
        <v>155</v>
      </c>
      <c r="G496" s="31">
        <f t="shared" ref="G496:K496" si="773">G497</f>
        <v>0</v>
      </c>
      <c r="H496" s="58">
        <f t="shared" si="772"/>
        <v>0</v>
      </c>
      <c r="I496" s="31">
        <f t="shared" ref="I496" si="774">I497</f>
        <v>0</v>
      </c>
      <c r="J496" s="31">
        <f t="shared" si="773"/>
        <v>155</v>
      </c>
      <c r="K496" s="31">
        <f t="shared" si="773"/>
        <v>0</v>
      </c>
      <c r="L496" s="59">
        <f t="shared" si="744"/>
        <v>0</v>
      </c>
      <c r="M496" s="31">
        <f t="shared" ref="M496:S496" si="775">M497</f>
        <v>0</v>
      </c>
      <c r="N496" s="31">
        <f t="shared" si="775"/>
        <v>155</v>
      </c>
      <c r="O496" s="31">
        <f t="shared" si="775"/>
        <v>0</v>
      </c>
      <c r="P496" s="58">
        <f t="shared" si="745"/>
        <v>0</v>
      </c>
      <c r="Q496" s="31">
        <f t="shared" ref="Q496" si="776">Q497</f>
        <v>0</v>
      </c>
      <c r="R496" s="31">
        <f t="shared" si="775"/>
        <v>155</v>
      </c>
      <c r="S496" s="31">
        <f t="shared" si="775"/>
        <v>0</v>
      </c>
      <c r="T496" s="59">
        <f t="shared" si="746"/>
        <v>0</v>
      </c>
      <c r="U496" s="31">
        <f t="shared" ref="U496:X496" si="777">U497</f>
        <v>0</v>
      </c>
      <c r="V496" s="31">
        <f t="shared" si="777"/>
        <v>155</v>
      </c>
      <c r="W496" s="31">
        <f t="shared" si="777"/>
        <v>0</v>
      </c>
      <c r="X496" s="31">
        <f t="shared" si="777"/>
        <v>155</v>
      </c>
    </row>
    <row r="497" spans="1:24">
      <c r="A497" s="32" t="s">
        <v>114</v>
      </c>
      <c r="B497" s="33" t="s">
        <v>607</v>
      </c>
      <c r="C497" s="33" t="s">
        <v>48</v>
      </c>
      <c r="D497" s="33" t="s">
        <v>263</v>
      </c>
      <c r="E497" s="33" t="s">
        <v>115</v>
      </c>
      <c r="F497" s="22">
        <v>155</v>
      </c>
      <c r="G497" s="22"/>
      <c r="H497" s="60">
        <f t="shared" si="772"/>
        <v>0</v>
      </c>
      <c r="I497" s="22"/>
      <c r="J497" s="22">
        <f>F497+I497</f>
        <v>155</v>
      </c>
      <c r="K497" s="22"/>
      <c r="L497" s="61">
        <f t="shared" si="744"/>
        <v>0</v>
      </c>
      <c r="M497" s="22"/>
      <c r="N497" s="22">
        <f>F497+I497+M497</f>
        <v>155</v>
      </c>
      <c r="O497" s="22"/>
      <c r="P497" s="60">
        <f t="shared" si="745"/>
        <v>0</v>
      </c>
      <c r="Q497" s="22"/>
      <c r="R497" s="22">
        <f>J497+M497+Q497</f>
        <v>155</v>
      </c>
      <c r="S497" s="22"/>
      <c r="T497" s="61">
        <f t="shared" si="746"/>
        <v>0</v>
      </c>
      <c r="U497" s="22"/>
      <c r="V497" s="22">
        <f>N497+Q497+U497</f>
        <v>155</v>
      </c>
      <c r="W497" s="22"/>
      <c r="X497" s="22">
        <f>V497+W497</f>
        <v>155</v>
      </c>
    </row>
    <row r="498" spans="1:24" ht="25.5">
      <c r="A498" s="29" t="s">
        <v>213</v>
      </c>
      <c r="B498" s="30" t="s">
        <v>607</v>
      </c>
      <c r="C498" s="30" t="s">
        <v>48</v>
      </c>
      <c r="D498" s="30" t="s">
        <v>264</v>
      </c>
      <c r="E498" s="30"/>
      <c r="F498" s="31">
        <v>3970</v>
      </c>
      <c r="G498" s="31">
        <f t="shared" ref="G498:K499" si="778">G499</f>
        <v>0</v>
      </c>
      <c r="H498" s="58">
        <f t="shared" si="772"/>
        <v>0</v>
      </c>
      <c r="I498" s="31">
        <f t="shared" ref="I498:I499" si="779">I499</f>
        <v>0</v>
      </c>
      <c r="J498" s="31">
        <f t="shared" si="778"/>
        <v>3970</v>
      </c>
      <c r="K498" s="31">
        <f t="shared" si="778"/>
        <v>0</v>
      </c>
      <c r="L498" s="59">
        <f t="shared" si="744"/>
        <v>0</v>
      </c>
      <c r="M498" s="31">
        <f t="shared" ref="M498:S499" si="780">M499</f>
        <v>0</v>
      </c>
      <c r="N498" s="31">
        <f t="shared" si="780"/>
        <v>3970</v>
      </c>
      <c r="O498" s="31">
        <f t="shared" si="780"/>
        <v>0</v>
      </c>
      <c r="P498" s="58">
        <f t="shared" si="745"/>
        <v>0</v>
      </c>
      <c r="Q498" s="31">
        <f t="shared" ref="Q498:Q499" si="781">Q499</f>
        <v>0</v>
      </c>
      <c r="R498" s="31">
        <f t="shared" si="780"/>
        <v>3970</v>
      </c>
      <c r="S498" s="31">
        <f t="shared" si="780"/>
        <v>0</v>
      </c>
      <c r="T498" s="59">
        <f t="shared" si="746"/>
        <v>0</v>
      </c>
      <c r="U498" s="31">
        <f t="shared" ref="U498:X499" si="782">U499</f>
        <v>0</v>
      </c>
      <c r="V498" s="31">
        <f t="shared" si="782"/>
        <v>3970</v>
      </c>
      <c r="W498" s="31">
        <f t="shared" si="782"/>
        <v>0</v>
      </c>
      <c r="X498" s="31">
        <f t="shared" si="782"/>
        <v>3970</v>
      </c>
    </row>
    <row r="499" spans="1:24">
      <c r="A499" s="29" t="s">
        <v>265</v>
      </c>
      <c r="B499" s="30" t="s">
        <v>607</v>
      </c>
      <c r="C499" s="30" t="s">
        <v>48</v>
      </c>
      <c r="D499" s="30" t="s">
        <v>266</v>
      </c>
      <c r="E499" s="30"/>
      <c r="F499" s="31">
        <v>3970</v>
      </c>
      <c r="G499" s="31">
        <f t="shared" si="778"/>
        <v>0</v>
      </c>
      <c r="H499" s="58">
        <f t="shared" si="772"/>
        <v>0</v>
      </c>
      <c r="I499" s="31">
        <f t="shared" si="779"/>
        <v>0</v>
      </c>
      <c r="J499" s="31">
        <f t="shared" si="778"/>
        <v>3970</v>
      </c>
      <c r="K499" s="31">
        <f t="shared" si="778"/>
        <v>0</v>
      </c>
      <c r="L499" s="59">
        <f t="shared" si="744"/>
        <v>0</v>
      </c>
      <c r="M499" s="31">
        <f t="shared" si="780"/>
        <v>0</v>
      </c>
      <c r="N499" s="31">
        <f t="shared" si="780"/>
        <v>3970</v>
      </c>
      <c r="O499" s="31">
        <f t="shared" si="780"/>
        <v>0</v>
      </c>
      <c r="P499" s="58">
        <f t="shared" si="745"/>
        <v>0</v>
      </c>
      <c r="Q499" s="31">
        <f t="shared" si="781"/>
        <v>0</v>
      </c>
      <c r="R499" s="31">
        <f t="shared" si="780"/>
        <v>3970</v>
      </c>
      <c r="S499" s="31">
        <f t="shared" si="780"/>
        <v>0</v>
      </c>
      <c r="T499" s="59">
        <f t="shared" si="746"/>
        <v>0</v>
      </c>
      <c r="U499" s="31">
        <f t="shared" si="782"/>
        <v>0</v>
      </c>
      <c r="V499" s="31">
        <f t="shared" si="782"/>
        <v>3970</v>
      </c>
      <c r="W499" s="31">
        <f t="shared" si="782"/>
        <v>0</v>
      </c>
      <c r="X499" s="31">
        <f t="shared" si="782"/>
        <v>3970</v>
      </c>
    </row>
    <row r="500" spans="1:24">
      <c r="A500" s="32" t="s">
        <v>114</v>
      </c>
      <c r="B500" s="33" t="s">
        <v>607</v>
      </c>
      <c r="C500" s="33" t="s">
        <v>48</v>
      </c>
      <c r="D500" s="33" t="s">
        <v>266</v>
      </c>
      <c r="E500" s="33" t="s">
        <v>115</v>
      </c>
      <c r="F500" s="22">
        <v>3970</v>
      </c>
      <c r="G500" s="22"/>
      <c r="H500" s="60">
        <f t="shared" si="772"/>
        <v>0</v>
      </c>
      <c r="I500" s="22"/>
      <c r="J500" s="22">
        <f>F500+I500</f>
        <v>3970</v>
      </c>
      <c r="K500" s="22"/>
      <c r="L500" s="61">
        <f t="shared" si="744"/>
        <v>0</v>
      </c>
      <c r="M500" s="22"/>
      <c r="N500" s="22">
        <f>F500+I500+M500</f>
        <v>3970</v>
      </c>
      <c r="O500" s="22"/>
      <c r="P500" s="60">
        <f t="shared" si="745"/>
        <v>0</v>
      </c>
      <c r="Q500" s="22"/>
      <c r="R500" s="22">
        <f>J500+M500+Q500</f>
        <v>3970</v>
      </c>
      <c r="S500" s="22"/>
      <c r="T500" s="61">
        <f t="shared" si="746"/>
        <v>0</v>
      </c>
      <c r="U500" s="22"/>
      <c r="V500" s="22">
        <f>N500+Q500+U500</f>
        <v>3970</v>
      </c>
      <c r="W500" s="22"/>
      <c r="X500" s="22">
        <f>V500+W500</f>
        <v>3970</v>
      </c>
    </row>
    <row r="501" spans="1:24">
      <c r="A501" s="29" t="s">
        <v>142</v>
      </c>
      <c r="B501" s="30" t="s">
        <v>607</v>
      </c>
      <c r="C501" s="30" t="s">
        <v>48</v>
      </c>
      <c r="D501" s="30" t="s">
        <v>267</v>
      </c>
      <c r="E501" s="30"/>
      <c r="F501" s="31">
        <v>638232.30000000005</v>
      </c>
      <c r="G501" s="31">
        <f t="shared" ref="G501:K501" si="783">G502</f>
        <v>0</v>
      </c>
      <c r="H501" s="58">
        <f t="shared" si="772"/>
        <v>0</v>
      </c>
      <c r="I501" s="31">
        <f t="shared" ref="I501" si="784">I502</f>
        <v>0</v>
      </c>
      <c r="J501" s="31">
        <f t="shared" si="783"/>
        <v>638232.30000000005</v>
      </c>
      <c r="K501" s="31">
        <f t="shared" si="783"/>
        <v>0</v>
      </c>
      <c r="L501" s="59">
        <f t="shared" si="744"/>
        <v>0</v>
      </c>
      <c r="M501" s="31">
        <f t="shared" ref="M501:S501" si="785">M502</f>
        <v>0</v>
      </c>
      <c r="N501" s="31">
        <f t="shared" si="785"/>
        <v>638232.30000000005</v>
      </c>
      <c r="O501" s="31">
        <f t="shared" si="785"/>
        <v>0</v>
      </c>
      <c r="P501" s="58">
        <f t="shared" si="745"/>
        <v>0</v>
      </c>
      <c r="Q501" s="31">
        <f t="shared" ref="Q501" si="786">Q502</f>
        <v>0</v>
      </c>
      <c r="R501" s="31">
        <f t="shared" si="785"/>
        <v>638232.30000000005</v>
      </c>
      <c r="S501" s="31">
        <f t="shared" si="785"/>
        <v>0</v>
      </c>
      <c r="T501" s="59">
        <f t="shared" si="746"/>
        <v>0</v>
      </c>
      <c r="U501" s="31">
        <f t="shared" ref="U501:X501" si="787">U502</f>
        <v>0</v>
      </c>
      <c r="V501" s="31">
        <f t="shared" si="787"/>
        <v>638232.30000000005</v>
      </c>
      <c r="W501" s="31">
        <f t="shared" si="787"/>
        <v>0</v>
      </c>
      <c r="X501" s="31">
        <f t="shared" si="787"/>
        <v>638232.30000000005</v>
      </c>
    </row>
    <row r="502" spans="1:24" ht="25.5">
      <c r="A502" s="29" t="s">
        <v>268</v>
      </c>
      <c r="B502" s="30" t="s">
        <v>607</v>
      </c>
      <c r="C502" s="30" t="s">
        <v>48</v>
      </c>
      <c r="D502" s="30" t="s">
        <v>269</v>
      </c>
      <c r="E502" s="30"/>
      <c r="F502" s="31">
        <v>638232.30000000005</v>
      </c>
      <c r="G502" s="31">
        <f t="shared" ref="G502" si="788">G503+G504</f>
        <v>0</v>
      </c>
      <c r="H502" s="58">
        <f t="shared" si="772"/>
        <v>0</v>
      </c>
      <c r="I502" s="31">
        <f t="shared" ref="I502:K502" si="789">I503+I504</f>
        <v>0</v>
      </c>
      <c r="J502" s="31">
        <f t="shared" si="789"/>
        <v>638232.30000000005</v>
      </c>
      <c r="K502" s="31">
        <f t="shared" si="789"/>
        <v>0</v>
      </c>
      <c r="L502" s="59">
        <f t="shared" si="744"/>
        <v>0</v>
      </c>
      <c r="M502" s="31">
        <f t="shared" ref="M502:O502" si="790">M503+M504</f>
        <v>0</v>
      </c>
      <c r="N502" s="31">
        <f t="shared" si="790"/>
        <v>638232.30000000005</v>
      </c>
      <c r="O502" s="31">
        <f t="shared" si="790"/>
        <v>0</v>
      </c>
      <c r="P502" s="58">
        <f t="shared" si="745"/>
        <v>0</v>
      </c>
      <c r="Q502" s="31">
        <f t="shared" ref="Q502:S502" si="791">Q503+Q504</f>
        <v>0</v>
      </c>
      <c r="R502" s="31">
        <f t="shared" si="791"/>
        <v>638232.30000000005</v>
      </c>
      <c r="S502" s="31">
        <f t="shared" si="791"/>
        <v>0</v>
      </c>
      <c r="T502" s="59">
        <f t="shared" si="746"/>
        <v>0</v>
      </c>
      <c r="U502" s="31">
        <f t="shared" ref="U502:X502" si="792">U503+U504</f>
        <v>0</v>
      </c>
      <c r="V502" s="31">
        <f t="shared" si="792"/>
        <v>638232.30000000005</v>
      </c>
      <c r="W502" s="31">
        <f t="shared" si="792"/>
        <v>0</v>
      </c>
      <c r="X502" s="31">
        <f t="shared" si="792"/>
        <v>638232.30000000005</v>
      </c>
    </row>
    <row r="503" spans="1:24" ht="25.5">
      <c r="A503" s="32" t="s">
        <v>109</v>
      </c>
      <c r="B503" s="33" t="s">
        <v>607</v>
      </c>
      <c r="C503" s="33" t="s">
        <v>48</v>
      </c>
      <c r="D503" s="33" t="s">
        <v>269</v>
      </c>
      <c r="E503" s="33" t="s">
        <v>110</v>
      </c>
      <c r="F503" s="22">
        <v>634342.30000000005</v>
      </c>
      <c r="G503" s="22"/>
      <c r="H503" s="60">
        <f t="shared" si="772"/>
        <v>0</v>
      </c>
      <c r="I503" s="22"/>
      <c r="J503" s="22">
        <f>F503+I503</f>
        <v>634342.30000000005</v>
      </c>
      <c r="K503" s="22"/>
      <c r="L503" s="61">
        <f t="shared" si="744"/>
        <v>0</v>
      </c>
      <c r="M503" s="22"/>
      <c r="N503" s="22">
        <f>F503+I503+M503</f>
        <v>634342.30000000005</v>
      </c>
      <c r="O503" s="22"/>
      <c r="P503" s="60">
        <f t="shared" si="745"/>
        <v>0</v>
      </c>
      <c r="Q503" s="22"/>
      <c r="R503" s="22">
        <f>J503+M503+Q503</f>
        <v>634342.30000000005</v>
      </c>
      <c r="S503" s="22"/>
      <c r="T503" s="61">
        <f t="shared" si="746"/>
        <v>0</v>
      </c>
      <c r="U503" s="22"/>
      <c r="V503" s="22">
        <f>N503+Q503+U503</f>
        <v>634342.30000000005</v>
      </c>
      <c r="W503" s="22"/>
      <c r="X503" s="22">
        <f>V503+W503</f>
        <v>634342.30000000005</v>
      </c>
    </row>
    <row r="504" spans="1:24">
      <c r="A504" s="32" t="s">
        <v>114</v>
      </c>
      <c r="B504" s="33" t="s">
        <v>607</v>
      </c>
      <c r="C504" s="33" t="s">
        <v>48</v>
      </c>
      <c r="D504" s="33" t="s">
        <v>269</v>
      </c>
      <c r="E504" s="33" t="s">
        <v>115</v>
      </c>
      <c r="F504" s="22">
        <v>3890</v>
      </c>
      <c r="G504" s="22"/>
      <c r="H504" s="60">
        <f t="shared" si="772"/>
        <v>0</v>
      </c>
      <c r="I504" s="22"/>
      <c r="J504" s="22">
        <f>F504+I504</f>
        <v>3890</v>
      </c>
      <c r="K504" s="22"/>
      <c r="L504" s="61">
        <f t="shared" si="744"/>
        <v>0</v>
      </c>
      <c r="M504" s="22"/>
      <c r="N504" s="22">
        <f>F504+I504+M504</f>
        <v>3890</v>
      </c>
      <c r="O504" s="22"/>
      <c r="P504" s="60">
        <f t="shared" si="745"/>
        <v>0</v>
      </c>
      <c r="Q504" s="22"/>
      <c r="R504" s="22">
        <f>J504+M504+Q504</f>
        <v>3890</v>
      </c>
      <c r="S504" s="22"/>
      <c r="T504" s="61">
        <f t="shared" si="746"/>
        <v>0</v>
      </c>
      <c r="U504" s="22"/>
      <c r="V504" s="22">
        <f>N504+Q504+U504</f>
        <v>3890</v>
      </c>
      <c r="W504" s="22"/>
      <c r="X504" s="22">
        <f>V504+W504</f>
        <v>3890</v>
      </c>
    </row>
    <row r="505" spans="1:24">
      <c r="A505" s="29" t="s">
        <v>341</v>
      </c>
      <c r="B505" s="30" t="s">
        <v>607</v>
      </c>
      <c r="C505" s="30" t="s">
        <v>48</v>
      </c>
      <c r="D505" s="30" t="s">
        <v>342</v>
      </c>
      <c r="E505" s="30"/>
      <c r="F505" s="31">
        <v>276</v>
      </c>
      <c r="G505" s="31">
        <f t="shared" ref="G505:K507" si="793">G506</f>
        <v>0</v>
      </c>
      <c r="H505" s="58">
        <f t="shared" si="772"/>
        <v>0</v>
      </c>
      <c r="I505" s="31">
        <f t="shared" ref="I505:I507" si="794">I506</f>
        <v>0</v>
      </c>
      <c r="J505" s="31">
        <f t="shared" si="793"/>
        <v>276</v>
      </c>
      <c r="K505" s="31">
        <f t="shared" si="793"/>
        <v>0</v>
      </c>
      <c r="L505" s="59">
        <f t="shared" si="744"/>
        <v>0</v>
      </c>
      <c r="M505" s="31">
        <f t="shared" ref="M505:S507" si="795">M506</f>
        <v>0</v>
      </c>
      <c r="N505" s="31">
        <f t="shared" si="795"/>
        <v>276</v>
      </c>
      <c r="O505" s="31">
        <f t="shared" si="795"/>
        <v>0</v>
      </c>
      <c r="P505" s="58">
        <f t="shared" si="745"/>
        <v>0</v>
      </c>
      <c r="Q505" s="31">
        <f t="shared" ref="Q505:Q507" si="796">Q506</f>
        <v>0</v>
      </c>
      <c r="R505" s="31">
        <f t="shared" si="795"/>
        <v>276</v>
      </c>
      <c r="S505" s="31">
        <f t="shared" si="795"/>
        <v>0</v>
      </c>
      <c r="T505" s="59">
        <f t="shared" si="746"/>
        <v>0</v>
      </c>
      <c r="U505" s="31">
        <f t="shared" ref="U505:X507" si="797">U506</f>
        <v>0</v>
      </c>
      <c r="V505" s="31">
        <f t="shared" si="797"/>
        <v>276</v>
      </c>
      <c r="W505" s="31">
        <f t="shared" si="797"/>
        <v>0</v>
      </c>
      <c r="X505" s="31">
        <f t="shared" si="797"/>
        <v>276</v>
      </c>
    </row>
    <row r="506" spans="1:24">
      <c r="A506" s="29" t="s">
        <v>116</v>
      </c>
      <c r="B506" s="30" t="s">
        <v>607</v>
      </c>
      <c r="C506" s="30" t="s">
        <v>48</v>
      </c>
      <c r="D506" s="30" t="s">
        <v>343</v>
      </c>
      <c r="E506" s="30"/>
      <c r="F506" s="31">
        <v>276</v>
      </c>
      <c r="G506" s="31">
        <f t="shared" si="793"/>
        <v>0</v>
      </c>
      <c r="H506" s="58">
        <f t="shared" si="772"/>
        <v>0</v>
      </c>
      <c r="I506" s="31">
        <f t="shared" si="794"/>
        <v>0</v>
      </c>
      <c r="J506" s="31">
        <f t="shared" si="793"/>
        <v>276</v>
      </c>
      <c r="K506" s="31">
        <f t="shared" si="793"/>
        <v>0</v>
      </c>
      <c r="L506" s="59">
        <f t="shared" si="744"/>
        <v>0</v>
      </c>
      <c r="M506" s="31">
        <f t="shared" si="795"/>
        <v>0</v>
      </c>
      <c r="N506" s="31">
        <f t="shared" si="795"/>
        <v>276</v>
      </c>
      <c r="O506" s="31">
        <f t="shared" si="795"/>
        <v>0</v>
      </c>
      <c r="P506" s="58">
        <f t="shared" si="745"/>
        <v>0</v>
      </c>
      <c r="Q506" s="31">
        <f t="shared" si="796"/>
        <v>0</v>
      </c>
      <c r="R506" s="31">
        <f t="shared" si="795"/>
        <v>276</v>
      </c>
      <c r="S506" s="31">
        <f t="shared" si="795"/>
        <v>0</v>
      </c>
      <c r="T506" s="59">
        <f t="shared" si="746"/>
        <v>0</v>
      </c>
      <c r="U506" s="31">
        <f t="shared" si="797"/>
        <v>0</v>
      </c>
      <c r="V506" s="31">
        <f t="shared" si="797"/>
        <v>276</v>
      </c>
      <c r="W506" s="31">
        <f t="shared" si="797"/>
        <v>0</v>
      </c>
      <c r="X506" s="31">
        <f t="shared" si="797"/>
        <v>276</v>
      </c>
    </row>
    <row r="507" spans="1:24">
      <c r="A507" s="29" t="s">
        <v>112</v>
      </c>
      <c r="B507" s="30" t="s">
        <v>607</v>
      </c>
      <c r="C507" s="30" t="s">
        <v>48</v>
      </c>
      <c r="D507" s="30" t="s">
        <v>344</v>
      </c>
      <c r="E507" s="30"/>
      <c r="F507" s="31">
        <v>276</v>
      </c>
      <c r="G507" s="31">
        <f t="shared" si="793"/>
        <v>0</v>
      </c>
      <c r="H507" s="58">
        <f t="shared" si="772"/>
        <v>0</v>
      </c>
      <c r="I507" s="31">
        <f t="shared" si="794"/>
        <v>0</v>
      </c>
      <c r="J507" s="31">
        <f t="shared" si="793"/>
        <v>276</v>
      </c>
      <c r="K507" s="31">
        <f t="shared" si="793"/>
        <v>0</v>
      </c>
      <c r="L507" s="59">
        <f t="shared" si="744"/>
        <v>0</v>
      </c>
      <c r="M507" s="31">
        <f t="shared" si="795"/>
        <v>0</v>
      </c>
      <c r="N507" s="31">
        <f t="shared" si="795"/>
        <v>276</v>
      </c>
      <c r="O507" s="31">
        <f t="shared" si="795"/>
        <v>0</v>
      </c>
      <c r="P507" s="58">
        <f t="shared" si="745"/>
        <v>0</v>
      </c>
      <c r="Q507" s="31">
        <f t="shared" si="796"/>
        <v>0</v>
      </c>
      <c r="R507" s="31">
        <f t="shared" si="795"/>
        <v>276</v>
      </c>
      <c r="S507" s="31">
        <f t="shared" si="795"/>
        <v>0</v>
      </c>
      <c r="T507" s="59">
        <f t="shared" si="746"/>
        <v>0</v>
      </c>
      <c r="U507" s="31">
        <f t="shared" si="797"/>
        <v>0</v>
      </c>
      <c r="V507" s="31">
        <f t="shared" si="797"/>
        <v>276</v>
      </c>
      <c r="W507" s="31">
        <f t="shared" si="797"/>
        <v>0</v>
      </c>
      <c r="X507" s="31">
        <f t="shared" si="797"/>
        <v>276</v>
      </c>
    </row>
    <row r="508" spans="1:24">
      <c r="A508" s="32" t="s">
        <v>290</v>
      </c>
      <c r="B508" s="33" t="s">
        <v>607</v>
      </c>
      <c r="C508" s="33" t="s">
        <v>48</v>
      </c>
      <c r="D508" s="33" t="s">
        <v>344</v>
      </c>
      <c r="E508" s="33" t="s">
        <v>291</v>
      </c>
      <c r="F508" s="22">
        <v>276</v>
      </c>
      <c r="G508" s="22"/>
      <c r="H508" s="60">
        <f t="shared" si="772"/>
        <v>0</v>
      </c>
      <c r="I508" s="22"/>
      <c r="J508" s="22">
        <f>F508+I508</f>
        <v>276</v>
      </c>
      <c r="K508" s="22"/>
      <c r="L508" s="61">
        <f t="shared" si="744"/>
        <v>0</v>
      </c>
      <c r="M508" s="22"/>
      <c r="N508" s="22">
        <f>F508+I508+M508</f>
        <v>276</v>
      </c>
      <c r="O508" s="22"/>
      <c r="P508" s="60">
        <f t="shared" si="745"/>
        <v>0</v>
      </c>
      <c r="Q508" s="22"/>
      <c r="R508" s="22">
        <f>J508+M508+Q508</f>
        <v>276</v>
      </c>
      <c r="S508" s="22"/>
      <c r="T508" s="61">
        <f t="shared" si="746"/>
        <v>0</v>
      </c>
      <c r="U508" s="22"/>
      <c r="V508" s="22">
        <f>N508+Q508+U508</f>
        <v>276</v>
      </c>
      <c r="W508" s="22"/>
      <c r="X508" s="22">
        <f>V508+W508</f>
        <v>276</v>
      </c>
    </row>
    <row r="509" spans="1:24" ht="25.5">
      <c r="A509" s="29" t="s">
        <v>474</v>
      </c>
      <c r="B509" s="30" t="s">
        <v>607</v>
      </c>
      <c r="C509" s="30" t="s">
        <v>48</v>
      </c>
      <c r="D509" s="30" t="s">
        <v>475</v>
      </c>
      <c r="E509" s="30"/>
      <c r="F509" s="31">
        <v>4034.2</v>
      </c>
      <c r="G509" s="31">
        <f t="shared" ref="G509:K513" si="798">G510</f>
        <v>0</v>
      </c>
      <c r="H509" s="58">
        <f t="shared" si="772"/>
        <v>0</v>
      </c>
      <c r="I509" s="31">
        <f t="shared" ref="I509:I513" si="799">I510</f>
        <v>0</v>
      </c>
      <c r="J509" s="31">
        <f t="shared" si="798"/>
        <v>4034.2</v>
      </c>
      <c r="K509" s="31">
        <f t="shared" si="798"/>
        <v>0</v>
      </c>
      <c r="L509" s="59">
        <f t="shared" si="744"/>
        <v>0</v>
      </c>
      <c r="M509" s="31">
        <f t="shared" ref="M509:S513" si="800">M510</f>
        <v>0</v>
      </c>
      <c r="N509" s="31">
        <f t="shared" si="800"/>
        <v>4034.2</v>
      </c>
      <c r="O509" s="31">
        <f t="shared" si="800"/>
        <v>0</v>
      </c>
      <c r="P509" s="58">
        <f t="shared" si="745"/>
        <v>0</v>
      </c>
      <c r="Q509" s="31">
        <f t="shared" ref="Q509:Q513" si="801">Q510</f>
        <v>0</v>
      </c>
      <c r="R509" s="31">
        <f t="shared" si="800"/>
        <v>4034.2</v>
      </c>
      <c r="S509" s="31">
        <f t="shared" si="800"/>
        <v>0</v>
      </c>
      <c r="T509" s="59">
        <f t="shared" si="746"/>
        <v>0</v>
      </c>
      <c r="U509" s="31">
        <f t="shared" ref="U509:X513" si="802">U510</f>
        <v>0</v>
      </c>
      <c r="V509" s="31">
        <f t="shared" si="802"/>
        <v>4034.2</v>
      </c>
      <c r="W509" s="31">
        <f t="shared" si="802"/>
        <v>0</v>
      </c>
      <c r="X509" s="31">
        <f t="shared" si="802"/>
        <v>4034.2</v>
      </c>
    </row>
    <row r="510" spans="1:24" ht="25.5">
      <c r="A510" s="29" t="s">
        <v>476</v>
      </c>
      <c r="B510" s="30" t="s">
        <v>607</v>
      </c>
      <c r="C510" s="30" t="s">
        <v>48</v>
      </c>
      <c r="D510" s="30" t="s">
        <v>477</v>
      </c>
      <c r="E510" s="30"/>
      <c r="F510" s="31">
        <v>4034.2</v>
      </c>
      <c r="G510" s="31">
        <f t="shared" si="798"/>
        <v>0</v>
      </c>
      <c r="H510" s="58">
        <f t="shared" si="772"/>
        <v>0</v>
      </c>
      <c r="I510" s="31">
        <f t="shared" si="799"/>
        <v>0</v>
      </c>
      <c r="J510" s="31">
        <f t="shared" si="798"/>
        <v>4034.2</v>
      </c>
      <c r="K510" s="31">
        <f t="shared" si="798"/>
        <v>0</v>
      </c>
      <c r="L510" s="59">
        <f t="shared" si="744"/>
        <v>0</v>
      </c>
      <c r="M510" s="31">
        <f t="shared" si="800"/>
        <v>0</v>
      </c>
      <c r="N510" s="31">
        <f t="shared" si="800"/>
        <v>4034.2</v>
      </c>
      <c r="O510" s="31">
        <f t="shared" si="800"/>
        <v>0</v>
      </c>
      <c r="P510" s="58">
        <f t="shared" si="745"/>
        <v>0</v>
      </c>
      <c r="Q510" s="31">
        <f t="shared" si="801"/>
        <v>0</v>
      </c>
      <c r="R510" s="31">
        <f t="shared" si="800"/>
        <v>4034.2</v>
      </c>
      <c r="S510" s="31">
        <f t="shared" si="800"/>
        <v>0</v>
      </c>
      <c r="T510" s="59">
        <f t="shared" si="746"/>
        <v>0</v>
      </c>
      <c r="U510" s="31">
        <f t="shared" si="802"/>
        <v>0</v>
      </c>
      <c r="V510" s="31">
        <f t="shared" si="802"/>
        <v>4034.2</v>
      </c>
      <c r="W510" s="31">
        <f t="shared" si="802"/>
        <v>0</v>
      </c>
      <c r="X510" s="31">
        <f t="shared" si="802"/>
        <v>4034.2</v>
      </c>
    </row>
    <row r="511" spans="1:24">
      <c r="A511" s="29" t="s">
        <v>124</v>
      </c>
      <c r="B511" s="30" t="s">
        <v>607</v>
      </c>
      <c r="C511" s="30" t="s">
        <v>48</v>
      </c>
      <c r="D511" s="30" t="s">
        <v>478</v>
      </c>
      <c r="E511" s="30"/>
      <c r="F511" s="31">
        <v>4034.2</v>
      </c>
      <c r="G511" s="31">
        <f t="shared" si="798"/>
        <v>0</v>
      </c>
      <c r="H511" s="58">
        <f t="shared" si="772"/>
        <v>0</v>
      </c>
      <c r="I511" s="31">
        <f t="shared" si="799"/>
        <v>0</v>
      </c>
      <c r="J511" s="31">
        <f t="shared" si="798"/>
        <v>4034.2</v>
      </c>
      <c r="K511" s="31">
        <f t="shared" si="798"/>
        <v>0</v>
      </c>
      <c r="L511" s="59">
        <f t="shared" si="744"/>
        <v>0</v>
      </c>
      <c r="M511" s="31">
        <f t="shared" si="800"/>
        <v>0</v>
      </c>
      <c r="N511" s="31">
        <f t="shared" si="800"/>
        <v>4034.2</v>
      </c>
      <c r="O511" s="31">
        <f t="shared" si="800"/>
        <v>0</v>
      </c>
      <c r="P511" s="58">
        <f t="shared" si="745"/>
        <v>0</v>
      </c>
      <c r="Q511" s="31">
        <f t="shared" si="801"/>
        <v>0</v>
      </c>
      <c r="R511" s="31">
        <f t="shared" si="800"/>
        <v>4034.2</v>
      </c>
      <c r="S511" s="31">
        <f t="shared" si="800"/>
        <v>0</v>
      </c>
      <c r="T511" s="59">
        <f t="shared" si="746"/>
        <v>0</v>
      </c>
      <c r="U511" s="31">
        <f t="shared" si="802"/>
        <v>0</v>
      </c>
      <c r="V511" s="31">
        <f t="shared" si="802"/>
        <v>4034.2</v>
      </c>
      <c r="W511" s="31">
        <f t="shared" si="802"/>
        <v>0</v>
      </c>
      <c r="X511" s="31">
        <f t="shared" si="802"/>
        <v>4034.2</v>
      </c>
    </row>
    <row r="512" spans="1:24" ht="25.5">
      <c r="A512" s="29" t="s">
        <v>213</v>
      </c>
      <c r="B512" s="30" t="s">
        <v>607</v>
      </c>
      <c r="C512" s="30" t="s">
        <v>48</v>
      </c>
      <c r="D512" s="30" t="s">
        <v>480</v>
      </c>
      <c r="E512" s="30"/>
      <c r="F512" s="31">
        <v>4034.2</v>
      </c>
      <c r="G512" s="31">
        <f t="shared" si="798"/>
        <v>0</v>
      </c>
      <c r="H512" s="58">
        <f t="shared" si="772"/>
        <v>0</v>
      </c>
      <c r="I512" s="31">
        <f t="shared" si="799"/>
        <v>0</v>
      </c>
      <c r="J512" s="31">
        <f t="shared" si="798"/>
        <v>4034.2</v>
      </c>
      <c r="K512" s="31">
        <f t="shared" si="798"/>
        <v>0</v>
      </c>
      <c r="L512" s="59">
        <f t="shared" si="744"/>
        <v>0</v>
      </c>
      <c r="M512" s="31">
        <f t="shared" si="800"/>
        <v>0</v>
      </c>
      <c r="N512" s="31">
        <f t="shared" si="800"/>
        <v>4034.2</v>
      </c>
      <c r="O512" s="31">
        <f t="shared" si="800"/>
        <v>0</v>
      </c>
      <c r="P512" s="58">
        <f t="shared" si="745"/>
        <v>0</v>
      </c>
      <c r="Q512" s="31">
        <f t="shared" si="801"/>
        <v>0</v>
      </c>
      <c r="R512" s="31">
        <f t="shared" si="800"/>
        <v>4034.2</v>
      </c>
      <c r="S512" s="31">
        <f t="shared" si="800"/>
        <v>0</v>
      </c>
      <c r="T512" s="59">
        <f t="shared" si="746"/>
        <v>0</v>
      </c>
      <c r="U512" s="31">
        <f t="shared" si="802"/>
        <v>0</v>
      </c>
      <c r="V512" s="31">
        <f t="shared" si="802"/>
        <v>4034.2</v>
      </c>
      <c r="W512" s="31">
        <f t="shared" si="802"/>
        <v>0</v>
      </c>
      <c r="X512" s="31">
        <f t="shared" si="802"/>
        <v>4034.2</v>
      </c>
    </row>
    <row r="513" spans="1:24">
      <c r="A513" s="29" t="s">
        <v>481</v>
      </c>
      <c r="B513" s="30" t="s">
        <v>607</v>
      </c>
      <c r="C513" s="30" t="s">
        <v>48</v>
      </c>
      <c r="D513" s="30" t="s">
        <v>482</v>
      </c>
      <c r="E513" s="30"/>
      <c r="F513" s="31">
        <v>4034.2</v>
      </c>
      <c r="G513" s="31">
        <f t="shared" si="798"/>
        <v>0</v>
      </c>
      <c r="H513" s="58">
        <f t="shared" si="772"/>
        <v>0</v>
      </c>
      <c r="I513" s="31">
        <f t="shared" si="799"/>
        <v>0</v>
      </c>
      <c r="J513" s="31">
        <f t="shared" si="798"/>
        <v>4034.2</v>
      </c>
      <c r="K513" s="31">
        <f t="shared" si="798"/>
        <v>0</v>
      </c>
      <c r="L513" s="59">
        <f t="shared" si="744"/>
        <v>0</v>
      </c>
      <c r="M513" s="31">
        <f t="shared" si="800"/>
        <v>0</v>
      </c>
      <c r="N513" s="31">
        <f t="shared" si="800"/>
        <v>4034.2</v>
      </c>
      <c r="O513" s="31">
        <f t="shared" si="800"/>
        <v>0</v>
      </c>
      <c r="P513" s="58">
        <f t="shared" si="745"/>
        <v>0</v>
      </c>
      <c r="Q513" s="31">
        <f t="shared" si="801"/>
        <v>0</v>
      </c>
      <c r="R513" s="31">
        <f t="shared" si="800"/>
        <v>4034.2</v>
      </c>
      <c r="S513" s="31">
        <f t="shared" si="800"/>
        <v>0</v>
      </c>
      <c r="T513" s="59">
        <f t="shared" si="746"/>
        <v>0</v>
      </c>
      <c r="U513" s="31">
        <f t="shared" si="802"/>
        <v>0</v>
      </c>
      <c r="V513" s="31">
        <f t="shared" si="802"/>
        <v>4034.2</v>
      </c>
      <c r="W513" s="31">
        <f t="shared" si="802"/>
        <v>0</v>
      </c>
      <c r="X513" s="31">
        <f t="shared" si="802"/>
        <v>4034.2</v>
      </c>
    </row>
    <row r="514" spans="1:24">
      <c r="A514" s="32" t="s">
        <v>114</v>
      </c>
      <c r="B514" s="33" t="s">
        <v>607</v>
      </c>
      <c r="C514" s="33" t="s">
        <v>48</v>
      </c>
      <c r="D514" s="33" t="s">
        <v>482</v>
      </c>
      <c r="E514" s="33" t="s">
        <v>115</v>
      </c>
      <c r="F514" s="22">
        <v>4034.2</v>
      </c>
      <c r="G514" s="22"/>
      <c r="H514" s="60">
        <f t="shared" si="772"/>
        <v>0</v>
      </c>
      <c r="I514" s="22"/>
      <c r="J514" s="22">
        <f>F514+I514</f>
        <v>4034.2</v>
      </c>
      <c r="K514" s="22"/>
      <c r="L514" s="61">
        <f t="shared" si="744"/>
        <v>0</v>
      </c>
      <c r="M514" s="22"/>
      <c r="N514" s="22">
        <f>F514+I514+M514</f>
        <v>4034.2</v>
      </c>
      <c r="O514" s="22"/>
      <c r="P514" s="60">
        <f t="shared" si="745"/>
        <v>0</v>
      </c>
      <c r="Q514" s="22"/>
      <c r="R514" s="22">
        <f>J514+M514+Q514</f>
        <v>4034.2</v>
      </c>
      <c r="S514" s="22"/>
      <c r="T514" s="61">
        <f t="shared" si="746"/>
        <v>0</v>
      </c>
      <c r="U514" s="22"/>
      <c r="V514" s="22">
        <f>N514+Q514+U514</f>
        <v>4034.2</v>
      </c>
      <c r="W514" s="22"/>
      <c r="X514" s="22">
        <f>V514+W514</f>
        <v>4034.2</v>
      </c>
    </row>
    <row r="515" spans="1:24">
      <c r="A515" s="29" t="s">
        <v>49</v>
      </c>
      <c r="B515" s="30" t="s">
        <v>607</v>
      </c>
      <c r="C515" s="30" t="s">
        <v>50</v>
      </c>
      <c r="D515" s="30"/>
      <c r="E515" s="30"/>
      <c r="F515" s="31">
        <v>1348183.1</v>
      </c>
      <c r="G515" s="31" t="e">
        <f>G516+G524+G565+G570</f>
        <v>#REF!</v>
      </c>
      <c r="H515" s="31" t="e">
        <f>H516+H524+H565+H570</f>
        <v>#REF!</v>
      </c>
      <c r="I515" s="31" t="e">
        <f>I516+I524+I565+I570</f>
        <v>#REF!</v>
      </c>
      <c r="J515" s="31" t="e">
        <f>J516+J524+J565+J570</f>
        <v>#REF!</v>
      </c>
      <c r="K515" s="31" t="e">
        <f>K516+K524+K565+K570</f>
        <v>#REF!</v>
      </c>
      <c r="L515" s="62" t="e">
        <f t="shared" si="744"/>
        <v>#REF!</v>
      </c>
      <c r="M515" s="31" t="e">
        <f>M516+M524+M565+M570</f>
        <v>#REF!</v>
      </c>
      <c r="N515" s="31" t="e">
        <f>N516+N524+N565+N570</f>
        <v>#REF!</v>
      </c>
      <c r="O515" s="31" t="e">
        <f>O516+O524+O565+O570</f>
        <v>#REF!</v>
      </c>
      <c r="P515" s="58" t="e">
        <f t="shared" si="745"/>
        <v>#REF!</v>
      </c>
      <c r="Q515" s="31" t="e">
        <f>Q516+Q524+Q565+Q570</f>
        <v>#REF!</v>
      </c>
      <c r="R515" s="31" t="e">
        <f>R516+R524+R565+R570</f>
        <v>#REF!</v>
      </c>
      <c r="S515" s="31" t="e">
        <f>S516+S524+S565+S570</f>
        <v>#REF!</v>
      </c>
      <c r="T515" s="62" t="e">
        <f t="shared" si="746"/>
        <v>#REF!</v>
      </c>
      <c r="U515" s="31" t="e">
        <f>U516+U524+U565+U570</f>
        <v>#REF!</v>
      </c>
      <c r="V515" s="31" t="e">
        <f>V516+V524+V565+V570</f>
        <v>#REF!</v>
      </c>
      <c r="W515" s="31" t="e">
        <f>W516+W524+W565+W570</f>
        <v>#REF!</v>
      </c>
      <c r="X515" s="31" t="e">
        <f>X516+X524+X565+X570</f>
        <v>#REF!</v>
      </c>
    </row>
    <row r="516" spans="1:24">
      <c r="A516" s="29" t="s">
        <v>206</v>
      </c>
      <c r="B516" s="30" t="s">
        <v>607</v>
      </c>
      <c r="C516" s="30" t="s">
        <v>50</v>
      </c>
      <c r="D516" s="30" t="s">
        <v>207</v>
      </c>
      <c r="E516" s="30"/>
      <c r="F516" s="31">
        <v>10993.1</v>
      </c>
      <c r="G516" s="31">
        <f t="shared" ref="G516:V519" si="803">G517</f>
        <v>0</v>
      </c>
      <c r="H516" s="31">
        <f t="shared" si="803"/>
        <v>0</v>
      </c>
      <c r="I516" s="31">
        <f t="shared" si="803"/>
        <v>0</v>
      </c>
      <c r="J516" s="31">
        <f t="shared" si="803"/>
        <v>10993.1</v>
      </c>
      <c r="K516" s="31">
        <f t="shared" si="803"/>
        <v>0</v>
      </c>
      <c r="L516" s="62">
        <f t="shared" si="744"/>
        <v>0</v>
      </c>
      <c r="M516" s="31">
        <f t="shared" si="803"/>
        <v>0</v>
      </c>
      <c r="N516" s="31">
        <f t="shared" si="803"/>
        <v>10993.1</v>
      </c>
      <c r="O516" s="31">
        <f t="shared" si="803"/>
        <v>0</v>
      </c>
      <c r="P516" s="58">
        <f t="shared" si="745"/>
        <v>0</v>
      </c>
      <c r="Q516" s="31">
        <f t="shared" si="803"/>
        <v>0</v>
      </c>
      <c r="R516" s="31">
        <f t="shared" si="803"/>
        <v>10993.1</v>
      </c>
      <c r="S516" s="31">
        <f t="shared" si="803"/>
        <v>0</v>
      </c>
      <c r="T516" s="62">
        <f t="shared" si="746"/>
        <v>0</v>
      </c>
      <c r="U516" s="31">
        <f t="shared" si="803"/>
        <v>0</v>
      </c>
      <c r="V516" s="31">
        <f t="shared" si="803"/>
        <v>10993.1</v>
      </c>
      <c r="W516" s="31">
        <f t="shared" ref="W516:X517" si="804">W517</f>
        <v>0</v>
      </c>
      <c r="X516" s="31">
        <f t="shared" si="804"/>
        <v>10993.1</v>
      </c>
    </row>
    <row r="517" spans="1:24">
      <c r="A517" s="29" t="s">
        <v>206</v>
      </c>
      <c r="B517" s="30" t="s">
        <v>607</v>
      </c>
      <c r="C517" s="30" t="s">
        <v>50</v>
      </c>
      <c r="D517" s="30" t="s">
        <v>208</v>
      </c>
      <c r="E517" s="30"/>
      <c r="F517" s="31">
        <v>10993.1</v>
      </c>
      <c r="G517" s="31">
        <f t="shared" si="803"/>
        <v>0</v>
      </c>
      <c r="H517" s="31">
        <f t="shared" si="803"/>
        <v>0</v>
      </c>
      <c r="I517" s="31">
        <f t="shared" si="803"/>
        <v>0</v>
      </c>
      <c r="J517" s="31">
        <f t="shared" si="803"/>
        <v>10993.1</v>
      </c>
      <c r="K517" s="31">
        <f t="shared" si="803"/>
        <v>0</v>
      </c>
      <c r="L517" s="62">
        <f t="shared" si="744"/>
        <v>0</v>
      </c>
      <c r="M517" s="31">
        <f t="shared" si="803"/>
        <v>0</v>
      </c>
      <c r="N517" s="31">
        <f t="shared" si="803"/>
        <v>10993.1</v>
      </c>
      <c r="O517" s="31">
        <f t="shared" si="803"/>
        <v>0</v>
      </c>
      <c r="P517" s="58">
        <f t="shared" si="745"/>
        <v>0</v>
      </c>
      <c r="Q517" s="31">
        <f t="shared" si="803"/>
        <v>0</v>
      </c>
      <c r="R517" s="31">
        <f t="shared" si="803"/>
        <v>10993.1</v>
      </c>
      <c r="S517" s="31">
        <f t="shared" si="803"/>
        <v>0</v>
      </c>
      <c r="T517" s="62">
        <f t="shared" si="746"/>
        <v>0</v>
      </c>
      <c r="U517" s="31">
        <f t="shared" si="803"/>
        <v>0</v>
      </c>
      <c r="V517" s="31">
        <f t="shared" si="803"/>
        <v>10993.1</v>
      </c>
      <c r="W517" s="31">
        <f t="shared" si="804"/>
        <v>0</v>
      </c>
      <c r="X517" s="31">
        <f t="shared" si="804"/>
        <v>10993.1</v>
      </c>
    </row>
    <row r="518" spans="1:24">
      <c r="A518" s="29" t="s">
        <v>116</v>
      </c>
      <c r="B518" s="30" t="s">
        <v>607</v>
      </c>
      <c r="C518" s="30" t="s">
        <v>50</v>
      </c>
      <c r="D518" s="30" t="s">
        <v>209</v>
      </c>
      <c r="E518" s="30"/>
      <c r="F518" s="31">
        <v>10993.1</v>
      </c>
      <c r="G518" s="31">
        <f t="shared" ref="G518:X518" si="805">G519+G521</f>
        <v>0</v>
      </c>
      <c r="H518" s="58">
        <f t="shared" si="805"/>
        <v>0</v>
      </c>
      <c r="I518" s="31">
        <f t="shared" si="805"/>
        <v>0</v>
      </c>
      <c r="J518" s="31">
        <f t="shared" si="805"/>
        <v>10993.1</v>
      </c>
      <c r="K518" s="31">
        <f t="shared" si="805"/>
        <v>0</v>
      </c>
      <c r="L518" s="59">
        <f t="shared" si="805"/>
        <v>0</v>
      </c>
      <c r="M518" s="31">
        <f t="shared" si="805"/>
        <v>0</v>
      </c>
      <c r="N518" s="31">
        <f t="shared" si="805"/>
        <v>10993.1</v>
      </c>
      <c r="O518" s="31">
        <f t="shared" si="805"/>
        <v>0</v>
      </c>
      <c r="P518" s="58">
        <f t="shared" si="805"/>
        <v>0</v>
      </c>
      <c r="Q518" s="31">
        <f t="shared" si="805"/>
        <v>0</v>
      </c>
      <c r="R518" s="31">
        <f t="shared" si="805"/>
        <v>10993.1</v>
      </c>
      <c r="S518" s="31">
        <f t="shared" si="805"/>
        <v>0</v>
      </c>
      <c r="T518" s="59">
        <f t="shared" si="805"/>
        <v>0</v>
      </c>
      <c r="U518" s="31">
        <f t="shared" si="805"/>
        <v>0</v>
      </c>
      <c r="V518" s="31">
        <f t="shared" si="805"/>
        <v>10993.1</v>
      </c>
      <c r="W518" s="31">
        <f t="shared" si="805"/>
        <v>0</v>
      </c>
      <c r="X518" s="31">
        <f t="shared" si="805"/>
        <v>10993.1</v>
      </c>
    </row>
    <row r="519" spans="1:24">
      <c r="A519" s="29" t="s">
        <v>128</v>
      </c>
      <c r="B519" s="30" t="s">
        <v>607</v>
      </c>
      <c r="C519" s="30" t="s">
        <v>50</v>
      </c>
      <c r="D519" s="30" t="s">
        <v>210</v>
      </c>
      <c r="E519" s="30"/>
      <c r="F519" s="31">
        <v>4028.1</v>
      </c>
      <c r="G519" s="31">
        <f t="shared" si="803"/>
        <v>0</v>
      </c>
      <c r="H519" s="58">
        <f t="shared" ref="H519:H523" si="806">G519/N519</f>
        <v>0</v>
      </c>
      <c r="I519" s="31">
        <f t="shared" si="803"/>
        <v>0</v>
      </c>
      <c r="J519" s="31">
        <f t="shared" si="803"/>
        <v>4028.1</v>
      </c>
      <c r="K519" s="31">
        <f t="shared" si="803"/>
        <v>0</v>
      </c>
      <c r="L519" s="59">
        <f t="shared" ref="L519:L580" si="807">K519/J519</f>
        <v>0</v>
      </c>
      <c r="M519" s="31">
        <f t="shared" si="803"/>
        <v>0</v>
      </c>
      <c r="N519" s="31">
        <f t="shared" si="803"/>
        <v>4028.1</v>
      </c>
      <c r="O519" s="31">
        <f t="shared" si="803"/>
        <v>0</v>
      </c>
      <c r="P519" s="58">
        <f t="shared" si="745"/>
        <v>0</v>
      </c>
      <c r="Q519" s="31">
        <f t="shared" si="803"/>
        <v>0</v>
      </c>
      <c r="R519" s="31">
        <f t="shared" si="803"/>
        <v>4028.1</v>
      </c>
      <c r="S519" s="31">
        <f t="shared" si="803"/>
        <v>0</v>
      </c>
      <c r="T519" s="59">
        <f t="shared" si="746"/>
        <v>0</v>
      </c>
      <c r="U519" s="31">
        <f t="shared" si="803"/>
        <v>0</v>
      </c>
      <c r="V519" s="31">
        <f t="shared" si="803"/>
        <v>4028.1</v>
      </c>
      <c r="W519" s="31">
        <f t="shared" ref="W519:X519" si="808">W520</f>
        <v>0</v>
      </c>
      <c r="X519" s="31">
        <f t="shared" si="808"/>
        <v>4028.1</v>
      </c>
    </row>
    <row r="520" spans="1:24">
      <c r="A520" s="32" t="s">
        <v>114</v>
      </c>
      <c r="B520" s="33" t="s">
        <v>607</v>
      </c>
      <c r="C520" s="33" t="s">
        <v>50</v>
      </c>
      <c r="D520" s="33" t="s">
        <v>210</v>
      </c>
      <c r="E520" s="33" t="s">
        <v>115</v>
      </c>
      <c r="F520" s="22">
        <v>4028.1</v>
      </c>
      <c r="G520" s="22"/>
      <c r="H520" s="60">
        <f t="shared" si="806"/>
        <v>0</v>
      </c>
      <c r="I520" s="22"/>
      <c r="J520" s="22">
        <f>F520+I520</f>
        <v>4028.1</v>
      </c>
      <c r="K520" s="22"/>
      <c r="L520" s="61">
        <f t="shared" si="807"/>
        <v>0</v>
      </c>
      <c r="M520" s="22"/>
      <c r="N520" s="22">
        <f>F520+I520+M520</f>
        <v>4028.1</v>
      </c>
      <c r="O520" s="22"/>
      <c r="P520" s="60">
        <f t="shared" si="745"/>
        <v>0</v>
      </c>
      <c r="Q520" s="22"/>
      <c r="R520" s="22">
        <f>J520+M520+Q520</f>
        <v>4028.1</v>
      </c>
      <c r="S520" s="22"/>
      <c r="T520" s="61">
        <f t="shared" si="746"/>
        <v>0</v>
      </c>
      <c r="U520" s="22"/>
      <c r="V520" s="22">
        <f>N520+Q520+U520</f>
        <v>4028.1</v>
      </c>
      <c r="W520" s="22"/>
      <c r="X520" s="22">
        <f>V520+W520</f>
        <v>4028.1</v>
      </c>
    </row>
    <row r="521" spans="1:24" ht="25.5">
      <c r="A521" s="34" t="s">
        <v>213</v>
      </c>
      <c r="B521" s="30" t="s">
        <v>607</v>
      </c>
      <c r="C521" s="30" t="s">
        <v>50</v>
      </c>
      <c r="D521" s="30" t="s">
        <v>214</v>
      </c>
      <c r="E521" s="30"/>
      <c r="F521" s="31">
        <v>6965</v>
      </c>
      <c r="G521" s="31">
        <f t="shared" ref="G521:K522" si="809">G522</f>
        <v>0</v>
      </c>
      <c r="H521" s="58">
        <f t="shared" si="806"/>
        <v>0</v>
      </c>
      <c r="I521" s="31">
        <f t="shared" ref="I521:I522" si="810">I522</f>
        <v>0</v>
      </c>
      <c r="J521" s="31">
        <f t="shared" si="809"/>
        <v>6965</v>
      </c>
      <c r="K521" s="31">
        <f t="shared" si="809"/>
        <v>0</v>
      </c>
      <c r="L521" s="59">
        <f t="shared" si="807"/>
        <v>0</v>
      </c>
      <c r="M521" s="31">
        <f t="shared" ref="M521:S522" si="811">M522</f>
        <v>0</v>
      </c>
      <c r="N521" s="31">
        <f t="shared" si="811"/>
        <v>6965</v>
      </c>
      <c r="O521" s="31">
        <f t="shared" si="811"/>
        <v>0</v>
      </c>
      <c r="P521" s="58">
        <f t="shared" si="745"/>
        <v>0</v>
      </c>
      <c r="Q521" s="31">
        <f t="shared" ref="Q521:Q522" si="812">Q522</f>
        <v>0</v>
      </c>
      <c r="R521" s="31">
        <f t="shared" si="811"/>
        <v>6965</v>
      </c>
      <c r="S521" s="31">
        <f t="shared" si="811"/>
        <v>0</v>
      </c>
      <c r="T521" s="59">
        <f t="shared" si="746"/>
        <v>0</v>
      </c>
      <c r="U521" s="31">
        <f t="shared" ref="U521:X522" si="813">U522</f>
        <v>0</v>
      </c>
      <c r="V521" s="31">
        <f t="shared" si="813"/>
        <v>6965</v>
      </c>
      <c r="W521" s="31">
        <f t="shared" si="813"/>
        <v>0</v>
      </c>
      <c r="X521" s="31">
        <f t="shared" si="813"/>
        <v>6965</v>
      </c>
    </row>
    <row r="522" spans="1:24">
      <c r="A522" s="29" t="s">
        <v>215</v>
      </c>
      <c r="B522" s="30" t="s">
        <v>607</v>
      </c>
      <c r="C522" s="30" t="s">
        <v>50</v>
      </c>
      <c r="D522" s="30" t="s">
        <v>216</v>
      </c>
      <c r="E522" s="30"/>
      <c r="F522" s="31">
        <v>6965</v>
      </c>
      <c r="G522" s="31">
        <f t="shared" si="809"/>
        <v>0</v>
      </c>
      <c r="H522" s="58">
        <f t="shared" si="806"/>
        <v>0</v>
      </c>
      <c r="I522" s="31">
        <f t="shared" si="810"/>
        <v>0</v>
      </c>
      <c r="J522" s="31">
        <f t="shared" si="809"/>
        <v>6965</v>
      </c>
      <c r="K522" s="31">
        <f t="shared" si="809"/>
        <v>0</v>
      </c>
      <c r="L522" s="59">
        <f t="shared" si="807"/>
        <v>0</v>
      </c>
      <c r="M522" s="31">
        <f t="shared" si="811"/>
        <v>0</v>
      </c>
      <c r="N522" s="31">
        <f t="shared" si="811"/>
        <v>6965</v>
      </c>
      <c r="O522" s="31">
        <f t="shared" si="811"/>
        <v>0</v>
      </c>
      <c r="P522" s="58">
        <f t="shared" si="745"/>
        <v>0</v>
      </c>
      <c r="Q522" s="31">
        <f t="shared" si="812"/>
        <v>0</v>
      </c>
      <c r="R522" s="31">
        <f t="shared" si="811"/>
        <v>6965</v>
      </c>
      <c r="S522" s="31">
        <f t="shared" si="811"/>
        <v>0</v>
      </c>
      <c r="T522" s="59">
        <f t="shared" si="746"/>
        <v>0</v>
      </c>
      <c r="U522" s="31">
        <f t="shared" si="813"/>
        <v>0</v>
      </c>
      <c r="V522" s="31">
        <f t="shared" si="813"/>
        <v>6965</v>
      </c>
      <c r="W522" s="31">
        <f t="shared" si="813"/>
        <v>0</v>
      </c>
      <c r="X522" s="31">
        <f t="shared" si="813"/>
        <v>6965</v>
      </c>
    </row>
    <row r="523" spans="1:24">
      <c r="A523" s="32" t="s">
        <v>114</v>
      </c>
      <c r="B523" s="33" t="s">
        <v>607</v>
      </c>
      <c r="C523" s="33" t="s">
        <v>50</v>
      </c>
      <c r="D523" s="33" t="s">
        <v>216</v>
      </c>
      <c r="E523" s="33" t="s">
        <v>115</v>
      </c>
      <c r="F523" s="22">
        <v>6965</v>
      </c>
      <c r="G523" s="22"/>
      <c r="H523" s="60">
        <f t="shared" si="806"/>
        <v>0</v>
      </c>
      <c r="I523" s="22"/>
      <c r="J523" s="22">
        <f>F523+I523</f>
        <v>6965</v>
      </c>
      <c r="K523" s="22"/>
      <c r="L523" s="61">
        <f t="shared" si="807"/>
        <v>0</v>
      </c>
      <c r="M523" s="22"/>
      <c r="N523" s="22">
        <f>F523+I523+M523</f>
        <v>6965</v>
      </c>
      <c r="O523" s="22"/>
      <c r="P523" s="60">
        <f t="shared" si="745"/>
        <v>0</v>
      </c>
      <c r="Q523" s="22"/>
      <c r="R523" s="22">
        <f>J523+M523+Q523</f>
        <v>6965</v>
      </c>
      <c r="S523" s="22"/>
      <c r="T523" s="61">
        <f t="shared" si="746"/>
        <v>0</v>
      </c>
      <c r="U523" s="22"/>
      <c r="V523" s="22">
        <f>N523+Q523+U523</f>
        <v>6965</v>
      </c>
      <c r="W523" s="22"/>
      <c r="X523" s="22">
        <f>V523+W523</f>
        <v>6965</v>
      </c>
    </row>
    <row r="524" spans="1:24">
      <c r="A524" s="29" t="s">
        <v>255</v>
      </c>
      <c r="B524" s="30" t="s">
        <v>607</v>
      </c>
      <c r="C524" s="30" t="s">
        <v>50</v>
      </c>
      <c r="D524" s="30" t="s">
        <v>256</v>
      </c>
      <c r="E524" s="30"/>
      <c r="F524" s="31">
        <v>1333650.1000000001</v>
      </c>
      <c r="G524" s="31" t="e">
        <f>G525+G561</f>
        <v>#REF!</v>
      </c>
      <c r="H524" s="58" t="e">
        <f>G524/N524</f>
        <v>#REF!</v>
      </c>
      <c r="I524" s="31" t="e">
        <f>I525+I561</f>
        <v>#REF!</v>
      </c>
      <c r="J524" s="31" t="e">
        <f>J525+J561</f>
        <v>#REF!</v>
      </c>
      <c r="K524" s="31" t="e">
        <f>K525+K561</f>
        <v>#REF!</v>
      </c>
      <c r="L524" s="59" t="e">
        <f t="shared" si="807"/>
        <v>#REF!</v>
      </c>
      <c r="M524" s="31" t="e">
        <f>M525+M561</f>
        <v>#REF!</v>
      </c>
      <c r="N524" s="31" t="e">
        <f>N525+N561</f>
        <v>#REF!</v>
      </c>
      <c r="O524" s="31" t="e">
        <f>O525+O561</f>
        <v>#REF!</v>
      </c>
      <c r="P524" s="58" t="e">
        <f t="shared" si="745"/>
        <v>#REF!</v>
      </c>
      <c r="Q524" s="31" t="e">
        <f>Q525+Q561</f>
        <v>#REF!</v>
      </c>
      <c r="R524" s="31" t="e">
        <f>R525+R561</f>
        <v>#REF!</v>
      </c>
      <c r="S524" s="31" t="e">
        <f>S525+S561</f>
        <v>#REF!</v>
      </c>
      <c r="T524" s="59" t="e">
        <f t="shared" si="746"/>
        <v>#REF!</v>
      </c>
      <c r="U524" s="31" t="e">
        <f>U525+U561</f>
        <v>#REF!</v>
      </c>
      <c r="V524" s="31" t="e">
        <f>V525+V561</f>
        <v>#REF!</v>
      </c>
      <c r="W524" s="31" t="e">
        <f>W525+W561</f>
        <v>#REF!</v>
      </c>
      <c r="X524" s="31" t="e">
        <f>X525+X561</f>
        <v>#REF!</v>
      </c>
    </row>
    <row r="525" spans="1:24">
      <c r="A525" s="29" t="s">
        <v>270</v>
      </c>
      <c r="B525" s="30" t="s">
        <v>607</v>
      </c>
      <c r="C525" s="30" t="s">
        <v>50</v>
      </c>
      <c r="D525" s="30" t="s">
        <v>271</v>
      </c>
      <c r="E525" s="30"/>
      <c r="F525" s="31">
        <v>1332845.1000000001</v>
      </c>
      <c r="G525" s="31" t="e">
        <f>G526+G551+G558</f>
        <v>#REF!</v>
      </c>
      <c r="H525" s="58" t="e">
        <f>G525/N525</f>
        <v>#REF!</v>
      </c>
      <c r="I525" s="31" t="e">
        <f>I526+I551+I558</f>
        <v>#REF!</v>
      </c>
      <c r="J525" s="31" t="e">
        <f>J526+J551+J558</f>
        <v>#REF!</v>
      </c>
      <c r="K525" s="31" t="e">
        <f>K526+K551+K558</f>
        <v>#REF!</v>
      </c>
      <c r="L525" s="59" t="e">
        <f t="shared" si="807"/>
        <v>#REF!</v>
      </c>
      <c r="M525" s="31" t="e">
        <f>M526+M551+M558</f>
        <v>#REF!</v>
      </c>
      <c r="N525" s="31" t="e">
        <f>N526+N551+N558</f>
        <v>#REF!</v>
      </c>
      <c r="O525" s="31" t="e">
        <f>O526+O551+O558</f>
        <v>#REF!</v>
      </c>
      <c r="P525" s="58" t="e">
        <f t="shared" si="745"/>
        <v>#REF!</v>
      </c>
      <c r="Q525" s="31" t="e">
        <f>Q526+Q551+Q558</f>
        <v>#REF!</v>
      </c>
      <c r="R525" s="31" t="e">
        <f>R526+R551+R558</f>
        <v>#REF!</v>
      </c>
      <c r="S525" s="31" t="e">
        <f>S526+S551+S558</f>
        <v>#REF!</v>
      </c>
      <c r="T525" s="59" t="e">
        <f t="shared" si="746"/>
        <v>#REF!</v>
      </c>
      <c r="U525" s="31" t="e">
        <f>U526+U551+U558</f>
        <v>#REF!</v>
      </c>
      <c r="V525" s="31" t="e">
        <f>V526+V551+V558</f>
        <v>#REF!</v>
      </c>
      <c r="W525" s="31" t="e">
        <f>W526+W551+W558</f>
        <v>#REF!</v>
      </c>
      <c r="X525" s="31" t="e">
        <f>X526+X551+X558</f>
        <v>#REF!</v>
      </c>
    </row>
    <row r="526" spans="1:24">
      <c r="A526" s="29" t="s">
        <v>116</v>
      </c>
      <c r="B526" s="30" t="s">
        <v>607</v>
      </c>
      <c r="C526" s="30" t="s">
        <v>50</v>
      </c>
      <c r="D526" s="30" t="s">
        <v>272</v>
      </c>
      <c r="E526" s="30"/>
      <c r="F526" s="31">
        <v>165157.9</v>
      </c>
      <c r="G526" s="31" t="e">
        <f>G527+G529+G531+G534+G536+#REF!+#REF!+G538+G541</f>
        <v>#REF!</v>
      </c>
      <c r="H526" s="31" t="e">
        <f>H527+H529+H531+H534+H536+#REF!+#REF!+H538+H541</f>
        <v>#REF!</v>
      </c>
      <c r="I526" s="31" t="e">
        <f>I527+I529+I531+I534+I536+#REF!+#REF!+I538+I541</f>
        <v>#REF!</v>
      </c>
      <c r="J526" s="31" t="e">
        <f>J527+J529+J531+J534+J536+#REF!+#REF!+J538+J541</f>
        <v>#REF!</v>
      </c>
      <c r="K526" s="31" t="e">
        <f>K527+K529+K531+K534+K536+#REF!+#REF!+K538+K541</f>
        <v>#REF!</v>
      </c>
      <c r="L526" s="62" t="e">
        <f t="shared" si="807"/>
        <v>#REF!</v>
      </c>
      <c r="M526" s="31" t="e">
        <f>M527+M529+M531+M534+M536+#REF!+#REF!+M538+M541</f>
        <v>#REF!</v>
      </c>
      <c r="N526" s="31" t="e">
        <f>N527+N529+N531+N534+N536+#REF!+#REF!+N538+N541</f>
        <v>#REF!</v>
      </c>
      <c r="O526" s="31" t="e">
        <f>O527+O529+O531+O534+O536+#REF!+#REF!+O538+O541</f>
        <v>#REF!</v>
      </c>
      <c r="P526" s="58" t="e">
        <f t="shared" ref="P526:P589" si="814">O526/N526</f>
        <v>#REF!</v>
      </c>
      <c r="Q526" s="31" t="e">
        <f>Q527+Q529+Q531+Q534+Q536+#REF!+#REF!+Q538+Q541</f>
        <v>#REF!</v>
      </c>
      <c r="R526" s="31" t="e">
        <f>R527+R529+R531+R534+R536+#REF!+#REF!+R538+R541</f>
        <v>#REF!</v>
      </c>
      <c r="S526" s="31" t="e">
        <f>S527+S529+S531+S534+S536+#REF!+#REF!+S538+S541</f>
        <v>#REF!</v>
      </c>
      <c r="T526" s="62" t="e">
        <f t="shared" ref="T526:T589" si="815">S526/R526</f>
        <v>#REF!</v>
      </c>
      <c r="U526" s="31" t="e">
        <f>U527+U529+U531+U534+U536+#REF!+#REF!+U538+U541</f>
        <v>#REF!</v>
      </c>
      <c r="V526" s="31" t="e">
        <f>V527+V529+V531+V534+V536+#REF!+#REF!+V538+V541</f>
        <v>#REF!</v>
      </c>
      <c r="W526" s="31" t="e">
        <f>W527+W529+W531+W534+W536+#REF!+#REF!+W538+W541</f>
        <v>#REF!</v>
      </c>
      <c r="X526" s="31" t="e">
        <f>X527+X529+X531+X534+X536+#REF!+#REF!+X538+X541</f>
        <v>#REF!</v>
      </c>
    </row>
    <row r="527" spans="1:24">
      <c r="A527" s="29" t="s">
        <v>107</v>
      </c>
      <c r="B527" s="30" t="s">
        <v>607</v>
      </c>
      <c r="C527" s="30" t="s">
        <v>50</v>
      </c>
      <c r="D527" s="30" t="s">
        <v>273</v>
      </c>
      <c r="E527" s="30"/>
      <c r="F527" s="31">
        <v>9348</v>
      </c>
      <c r="G527" s="31">
        <f t="shared" ref="G527:K527" si="816">G528</f>
        <v>0</v>
      </c>
      <c r="H527" s="58">
        <f t="shared" ref="H527:H564" si="817">G527/N527</f>
        <v>0</v>
      </c>
      <c r="I527" s="31">
        <f t="shared" ref="I527" si="818">I528</f>
        <v>0</v>
      </c>
      <c r="J527" s="31">
        <f t="shared" si="816"/>
        <v>9348</v>
      </c>
      <c r="K527" s="31">
        <f t="shared" si="816"/>
        <v>0</v>
      </c>
      <c r="L527" s="59">
        <f t="shared" si="807"/>
        <v>0</v>
      </c>
      <c r="M527" s="31">
        <f t="shared" ref="M527:S527" si="819">M528</f>
        <v>0</v>
      </c>
      <c r="N527" s="31">
        <f t="shared" si="819"/>
        <v>9348</v>
      </c>
      <c r="O527" s="31">
        <f t="shared" si="819"/>
        <v>0</v>
      </c>
      <c r="P527" s="58">
        <f t="shared" si="814"/>
        <v>0</v>
      </c>
      <c r="Q527" s="31">
        <f t="shared" ref="Q527" si="820">Q528</f>
        <v>0</v>
      </c>
      <c r="R527" s="31">
        <f t="shared" si="819"/>
        <v>9348</v>
      </c>
      <c r="S527" s="31">
        <f t="shared" si="819"/>
        <v>0</v>
      </c>
      <c r="T527" s="59">
        <f t="shared" si="815"/>
        <v>0</v>
      </c>
      <c r="U527" s="31">
        <f t="shared" ref="U527:X527" si="821">U528</f>
        <v>0</v>
      </c>
      <c r="V527" s="31">
        <f t="shared" si="821"/>
        <v>9348</v>
      </c>
      <c r="W527" s="31">
        <f t="shared" si="821"/>
        <v>0</v>
      </c>
      <c r="X527" s="31">
        <f t="shared" si="821"/>
        <v>9348</v>
      </c>
    </row>
    <row r="528" spans="1:24" ht="25.5">
      <c r="A528" s="32" t="s">
        <v>109</v>
      </c>
      <c r="B528" s="33" t="s">
        <v>607</v>
      </c>
      <c r="C528" s="33" t="s">
        <v>50</v>
      </c>
      <c r="D528" s="33" t="s">
        <v>273</v>
      </c>
      <c r="E528" s="33" t="s">
        <v>110</v>
      </c>
      <c r="F528" s="22">
        <v>9348</v>
      </c>
      <c r="G528" s="22"/>
      <c r="H528" s="60">
        <f t="shared" si="817"/>
        <v>0</v>
      </c>
      <c r="I528" s="22"/>
      <c r="J528" s="22">
        <f>F528+I528</f>
        <v>9348</v>
      </c>
      <c r="K528" s="22"/>
      <c r="L528" s="61">
        <f t="shared" si="807"/>
        <v>0</v>
      </c>
      <c r="M528" s="22"/>
      <c r="N528" s="22">
        <f>F528+I528+M528</f>
        <v>9348</v>
      </c>
      <c r="O528" s="22"/>
      <c r="P528" s="60">
        <f t="shared" si="814"/>
        <v>0</v>
      </c>
      <c r="Q528" s="22"/>
      <c r="R528" s="22">
        <f>J528+M528+Q528</f>
        <v>9348</v>
      </c>
      <c r="S528" s="22"/>
      <c r="T528" s="61">
        <f t="shared" si="815"/>
        <v>0</v>
      </c>
      <c r="U528" s="22"/>
      <c r="V528" s="22">
        <f>N528+Q528+U528</f>
        <v>9348</v>
      </c>
      <c r="W528" s="22"/>
      <c r="X528" s="22">
        <f>V528+W528</f>
        <v>9348</v>
      </c>
    </row>
    <row r="529" spans="1:24">
      <c r="A529" s="29" t="s">
        <v>119</v>
      </c>
      <c r="B529" s="30" t="s">
        <v>607</v>
      </c>
      <c r="C529" s="30" t="s">
        <v>50</v>
      </c>
      <c r="D529" s="30" t="s">
        <v>274</v>
      </c>
      <c r="E529" s="30"/>
      <c r="F529" s="31">
        <v>74455</v>
      </c>
      <c r="G529" s="31">
        <f t="shared" ref="G529:K529" si="822">G530</f>
        <v>0</v>
      </c>
      <c r="H529" s="58">
        <f t="shared" si="817"/>
        <v>0</v>
      </c>
      <c r="I529" s="31">
        <f t="shared" ref="I529" si="823">I530</f>
        <v>0</v>
      </c>
      <c r="J529" s="31">
        <f t="shared" si="822"/>
        <v>74455</v>
      </c>
      <c r="K529" s="31">
        <f t="shared" si="822"/>
        <v>0</v>
      </c>
      <c r="L529" s="59">
        <f t="shared" si="807"/>
        <v>0</v>
      </c>
      <c r="M529" s="31">
        <f t="shared" ref="M529:S529" si="824">M530</f>
        <v>0</v>
      </c>
      <c r="N529" s="31">
        <f t="shared" si="824"/>
        <v>74455</v>
      </c>
      <c r="O529" s="31">
        <f t="shared" si="824"/>
        <v>0</v>
      </c>
      <c r="P529" s="58">
        <f t="shared" si="814"/>
        <v>0</v>
      </c>
      <c r="Q529" s="31">
        <f t="shared" ref="Q529" si="825">Q530</f>
        <v>0</v>
      </c>
      <c r="R529" s="31">
        <f t="shared" si="824"/>
        <v>74455</v>
      </c>
      <c r="S529" s="31">
        <f t="shared" si="824"/>
        <v>0</v>
      </c>
      <c r="T529" s="59">
        <f t="shared" si="815"/>
        <v>0</v>
      </c>
      <c r="U529" s="31">
        <f t="shared" ref="U529:X529" si="826">U530</f>
        <v>0</v>
      </c>
      <c r="V529" s="31">
        <f t="shared" si="826"/>
        <v>74455</v>
      </c>
      <c r="W529" s="31">
        <f t="shared" si="826"/>
        <v>0</v>
      </c>
      <c r="X529" s="31">
        <f t="shared" si="826"/>
        <v>74455</v>
      </c>
    </row>
    <row r="530" spans="1:24">
      <c r="A530" s="32" t="s">
        <v>114</v>
      </c>
      <c r="B530" s="33" t="s">
        <v>607</v>
      </c>
      <c r="C530" s="33" t="s">
        <v>50</v>
      </c>
      <c r="D530" s="33" t="s">
        <v>274</v>
      </c>
      <c r="E530" s="33" t="s">
        <v>115</v>
      </c>
      <c r="F530" s="22">
        <v>74455</v>
      </c>
      <c r="G530" s="22"/>
      <c r="H530" s="60">
        <f t="shared" si="817"/>
        <v>0</v>
      </c>
      <c r="I530" s="22"/>
      <c r="J530" s="22">
        <f>F530+I530</f>
        <v>74455</v>
      </c>
      <c r="K530" s="22"/>
      <c r="L530" s="61">
        <f t="shared" si="807"/>
        <v>0</v>
      </c>
      <c r="M530" s="22"/>
      <c r="N530" s="22">
        <f>F530+I530+M530</f>
        <v>74455</v>
      </c>
      <c r="O530" s="22"/>
      <c r="P530" s="60">
        <f t="shared" si="814"/>
        <v>0</v>
      </c>
      <c r="Q530" s="22"/>
      <c r="R530" s="22">
        <f>J530+M530+Q530</f>
        <v>74455</v>
      </c>
      <c r="S530" s="22"/>
      <c r="T530" s="61">
        <f t="shared" si="815"/>
        <v>0</v>
      </c>
      <c r="U530" s="22"/>
      <c r="V530" s="22">
        <f>N530+Q530+U530</f>
        <v>74455</v>
      </c>
      <c r="W530" s="22"/>
      <c r="X530" s="22">
        <f>V530+W530</f>
        <v>74455</v>
      </c>
    </row>
    <row r="531" spans="1:24">
      <c r="A531" s="29" t="s">
        <v>112</v>
      </c>
      <c r="B531" s="30" t="s">
        <v>607</v>
      </c>
      <c r="C531" s="30" t="s">
        <v>50</v>
      </c>
      <c r="D531" s="30" t="s">
        <v>275</v>
      </c>
      <c r="E531" s="30"/>
      <c r="F531" s="31">
        <v>26408.3</v>
      </c>
      <c r="G531" s="31">
        <f t="shared" ref="G531" si="827">G532+G533</f>
        <v>0</v>
      </c>
      <c r="H531" s="58">
        <f t="shared" si="817"/>
        <v>0</v>
      </c>
      <c r="I531" s="31">
        <f t="shared" ref="I531:K531" si="828">I532+I533</f>
        <v>0</v>
      </c>
      <c r="J531" s="31">
        <f t="shared" si="828"/>
        <v>26408.3</v>
      </c>
      <c r="K531" s="31">
        <f t="shared" si="828"/>
        <v>0</v>
      </c>
      <c r="L531" s="59">
        <f t="shared" si="807"/>
        <v>0</v>
      </c>
      <c r="M531" s="31">
        <f t="shared" ref="M531:O531" si="829">M532+M533</f>
        <v>0</v>
      </c>
      <c r="N531" s="31">
        <f t="shared" si="829"/>
        <v>26408.3</v>
      </c>
      <c r="O531" s="31">
        <f t="shared" si="829"/>
        <v>0</v>
      </c>
      <c r="P531" s="58">
        <f t="shared" si="814"/>
        <v>0</v>
      </c>
      <c r="Q531" s="31">
        <f t="shared" ref="Q531:S531" si="830">Q532+Q533</f>
        <v>0</v>
      </c>
      <c r="R531" s="31">
        <f t="shared" si="830"/>
        <v>26408.3</v>
      </c>
      <c r="S531" s="31">
        <f t="shared" si="830"/>
        <v>0</v>
      </c>
      <c r="T531" s="59">
        <f t="shared" si="815"/>
        <v>0</v>
      </c>
      <c r="U531" s="31">
        <f t="shared" ref="U531:X531" si="831">U532+U533</f>
        <v>0</v>
      </c>
      <c r="V531" s="31">
        <f t="shared" si="831"/>
        <v>26408.3</v>
      </c>
      <c r="W531" s="31">
        <f t="shared" si="831"/>
        <v>0</v>
      </c>
      <c r="X531" s="31">
        <f t="shared" si="831"/>
        <v>26408.3</v>
      </c>
    </row>
    <row r="532" spans="1:24">
      <c r="A532" s="32" t="s">
        <v>114</v>
      </c>
      <c r="B532" s="33" t="s">
        <v>607</v>
      </c>
      <c r="C532" s="33" t="s">
        <v>50</v>
      </c>
      <c r="D532" s="33" t="s">
        <v>275</v>
      </c>
      <c r="E532" s="33" t="s">
        <v>115</v>
      </c>
      <c r="F532" s="22">
        <v>26390.5</v>
      </c>
      <c r="G532" s="22"/>
      <c r="H532" s="60">
        <f t="shared" si="817"/>
        <v>0</v>
      </c>
      <c r="I532" s="22"/>
      <c r="J532" s="22">
        <f>F532+I532</f>
        <v>26390.5</v>
      </c>
      <c r="K532" s="22"/>
      <c r="L532" s="61">
        <f t="shared" si="807"/>
        <v>0</v>
      </c>
      <c r="M532" s="22"/>
      <c r="N532" s="22">
        <f>F532+I532+M532</f>
        <v>26390.5</v>
      </c>
      <c r="O532" s="22"/>
      <c r="P532" s="60">
        <f t="shared" si="814"/>
        <v>0</v>
      </c>
      <c r="Q532" s="22"/>
      <c r="R532" s="22">
        <f>J532+M532+Q532</f>
        <v>26390.5</v>
      </c>
      <c r="S532" s="22"/>
      <c r="T532" s="61">
        <f t="shared" si="815"/>
        <v>0</v>
      </c>
      <c r="U532" s="22"/>
      <c r="V532" s="22">
        <f>N532+Q532+U532</f>
        <v>26390.5</v>
      </c>
      <c r="W532" s="22"/>
      <c r="X532" s="22">
        <f>V532+W532</f>
        <v>26390.5</v>
      </c>
    </row>
    <row r="533" spans="1:24">
      <c r="A533" s="32" t="s">
        <v>122</v>
      </c>
      <c r="B533" s="33" t="s">
        <v>607</v>
      </c>
      <c r="C533" s="33" t="s">
        <v>50</v>
      </c>
      <c r="D533" s="33" t="s">
        <v>275</v>
      </c>
      <c r="E533" s="33" t="s">
        <v>123</v>
      </c>
      <c r="F533" s="22">
        <v>17.8</v>
      </c>
      <c r="G533" s="22"/>
      <c r="H533" s="60">
        <f t="shared" si="817"/>
        <v>0</v>
      </c>
      <c r="I533" s="22"/>
      <c r="J533" s="22">
        <f>F533+I533</f>
        <v>17.8</v>
      </c>
      <c r="K533" s="22"/>
      <c r="L533" s="61">
        <f t="shared" si="807"/>
        <v>0</v>
      </c>
      <c r="M533" s="22"/>
      <c r="N533" s="22">
        <f>F533+I533+M533</f>
        <v>17.8</v>
      </c>
      <c r="O533" s="22"/>
      <c r="P533" s="60">
        <f t="shared" si="814"/>
        <v>0</v>
      </c>
      <c r="Q533" s="22"/>
      <c r="R533" s="22">
        <f>J533+M533+Q533</f>
        <v>17.8</v>
      </c>
      <c r="S533" s="22"/>
      <c r="T533" s="61">
        <f t="shared" si="815"/>
        <v>0</v>
      </c>
      <c r="U533" s="22"/>
      <c r="V533" s="22">
        <f>N533+Q533+U533</f>
        <v>17.8</v>
      </c>
      <c r="W533" s="22"/>
      <c r="X533" s="22">
        <f>V533+W533</f>
        <v>17.8</v>
      </c>
    </row>
    <row r="534" spans="1:24">
      <c r="A534" s="29" t="s">
        <v>128</v>
      </c>
      <c r="B534" s="30" t="s">
        <v>607</v>
      </c>
      <c r="C534" s="30" t="s">
        <v>50</v>
      </c>
      <c r="D534" s="30" t="s">
        <v>276</v>
      </c>
      <c r="E534" s="30"/>
      <c r="F534" s="31">
        <v>160</v>
      </c>
      <c r="G534" s="31">
        <f t="shared" ref="G534:K534" si="832">G535</f>
        <v>0</v>
      </c>
      <c r="H534" s="58">
        <f t="shared" si="817"/>
        <v>0</v>
      </c>
      <c r="I534" s="31">
        <f t="shared" ref="I534" si="833">I535</f>
        <v>0</v>
      </c>
      <c r="J534" s="31">
        <f t="shared" si="832"/>
        <v>160</v>
      </c>
      <c r="K534" s="31">
        <f t="shared" si="832"/>
        <v>0</v>
      </c>
      <c r="L534" s="59">
        <f t="shared" si="807"/>
        <v>0</v>
      </c>
      <c r="M534" s="31">
        <f t="shared" ref="M534:S534" si="834">M535</f>
        <v>0</v>
      </c>
      <c r="N534" s="31">
        <f t="shared" si="834"/>
        <v>160</v>
      </c>
      <c r="O534" s="31">
        <f t="shared" si="834"/>
        <v>0</v>
      </c>
      <c r="P534" s="58">
        <f t="shared" si="814"/>
        <v>0</v>
      </c>
      <c r="Q534" s="31">
        <f t="shared" ref="Q534" si="835">Q535</f>
        <v>0</v>
      </c>
      <c r="R534" s="31">
        <f t="shared" si="834"/>
        <v>160</v>
      </c>
      <c r="S534" s="31">
        <f t="shared" si="834"/>
        <v>0</v>
      </c>
      <c r="T534" s="59">
        <f t="shared" si="815"/>
        <v>0</v>
      </c>
      <c r="U534" s="31">
        <f t="shared" ref="U534:X534" si="836">U535</f>
        <v>0</v>
      </c>
      <c r="V534" s="31">
        <f t="shared" si="836"/>
        <v>160</v>
      </c>
      <c r="W534" s="31">
        <f t="shared" si="836"/>
        <v>0</v>
      </c>
      <c r="X534" s="31">
        <f t="shared" si="836"/>
        <v>160</v>
      </c>
    </row>
    <row r="535" spans="1:24">
      <c r="A535" s="32" t="s">
        <v>114</v>
      </c>
      <c r="B535" s="33" t="s">
        <v>607</v>
      </c>
      <c r="C535" s="33" t="s">
        <v>50</v>
      </c>
      <c r="D535" s="33" t="s">
        <v>276</v>
      </c>
      <c r="E535" s="33" t="s">
        <v>115</v>
      </c>
      <c r="F535" s="22">
        <v>160</v>
      </c>
      <c r="G535" s="22"/>
      <c r="H535" s="60">
        <f t="shared" si="817"/>
        <v>0</v>
      </c>
      <c r="I535" s="22"/>
      <c r="J535" s="22">
        <f>F535+I535</f>
        <v>160</v>
      </c>
      <c r="K535" s="22"/>
      <c r="L535" s="61">
        <f t="shared" si="807"/>
        <v>0</v>
      </c>
      <c r="M535" s="22"/>
      <c r="N535" s="22">
        <f>F535+I535+M535</f>
        <v>160</v>
      </c>
      <c r="O535" s="22"/>
      <c r="P535" s="60">
        <f t="shared" si="814"/>
        <v>0</v>
      </c>
      <c r="Q535" s="22"/>
      <c r="R535" s="22">
        <f>J535+M535+Q535</f>
        <v>160</v>
      </c>
      <c r="S535" s="22"/>
      <c r="T535" s="61">
        <f t="shared" si="815"/>
        <v>0</v>
      </c>
      <c r="U535" s="22"/>
      <c r="V535" s="22">
        <f>N535+Q535+U535</f>
        <v>160</v>
      </c>
      <c r="W535" s="22"/>
      <c r="X535" s="22">
        <f>V535+W535</f>
        <v>160</v>
      </c>
    </row>
    <row r="536" spans="1:24" ht="25.5">
      <c r="A536" s="29" t="s">
        <v>244</v>
      </c>
      <c r="B536" s="30" t="s">
        <v>607</v>
      </c>
      <c r="C536" s="30" t="s">
        <v>50</v>
      </c>
      <c r="D536" s="30" t="s">
        <v>277</v>
      </c>
      <c r="E536" s="30"/>
      <c r="F536" s="31">
        <v>101.2</v>
      </c>
      <c r="G536" s="31">
        <f t="shared" ref="G536:K536" si="837">G537</f>
        <v>0</v>
      </c>
      <c r="H536" s="58">
        <f t="shared" si="817"/>
        <v>0</v>
      </c>
      <c r="I536" s="31">
        <f t="shared" ref="I536" si="838">I537</f>
        <v>0</v>
      </c>
      <c r="J536" s="31">
        <f t="shared" si="837"/>
        <v>101.2</v>
      </c>
      <c r="K536" s="31">
        <f t="shared" si="837"/>
        <v>0</v>
      </c>
      <c r="L536" s="59">
        <f t="shared" si="807"/>
        <v>0</v>
      </c>
      <c r="M536" s="31">
        <f t="shared" ref="M536:S536" si="839">M537</f>
        <v>0</v>
      </c>
      <c r="N536" s="31">
        <f t="shared" si="839"/>
        <v>101.2</v>
      </c>
      <c r="O536" s="31">
        <f t="shared" si="839"/>
        <v>0</v>
      </c>
      <c r="P536" s="58">
        <f t="shared" si="814"/>
        <v>0</v>
      </c>
      <c r="Q536" s="31">
        <f t="shared" ref="Q536" si="840">Q537</f>
        <v>0</v>
      </c>
      <c r="R536" s="31">
        <f t="shared" si="839"/>
        <v>101.2</v>
      </c>
      <c r="S536" s="31">
        <f t="shared" si="839"/>
        <v>0</v>
      </c>
      <c r="T536" s="59">
        <f t="shared" si="815"/>
        <v>0</v>
      </c>
      <c r="U536" s="31">
        <f t="shared" ref="U536:X536" si="841">U537</f>
        <v>0</v>
      </c>
      <c r="V536" s="31">
        <f t="shared" si="841"/>
        <v>101.2</v>
      </c>
      <c r="W536" s="31">
        <f t="shared" si="841"/>
        <v>0</v>
      </c>
      <c r="X536" s="31">
        <f t="shared" si="841"/>
        <v>101.2</v>
      </c>
    </row>
    <row r="537" spans="1:24">
      <c r="A537" s="32" t="s">
        <v>114</v>
      </c>
      <c r="B537" s="33" t="s">
        <v>607</v>
      </c>
      <c r="C537" s="33" t="s">
        <v>50</v>
      </c>
      <c r="D537" s="33" t="s">
        <v>277</v>
      </c>
      <c r="E537" s="33" t="s">
        <v>115</v>
      </c>
      <c r="F537" s="22">
        <v>101.2</v>
      </c>
      <c r="G537" s="22"/>
      <c r="H537" s="60">
        <f t="shared" si="817"/>
        <v>0</v>
      </c>
      <c r="I537" s="22"/>
      <c r="J537" s="22">
        <f>F537+I537</f>
        <v>101.2</v>
      </c>
      <c r="K537" s="22"/>
      <c r="L537" s="61">
        <f t="shared" si="807"/>
        <v>0</v>
      </c>
      <c r="M537" s="22"/>
      <c r="N537" s="22">
        <f>F537+I537+M537</f>
        <v>101.2</v>
      </c>
      <c r="O537" s="22"/>
      <c r="P537" s="60">
        <f t="shared" si="814"/>
        <v>0</v>
      </c>
      <c r="Q537" s="22"/>
      <c r="R537" s="22">
        <f>J537+M537+Q537</f>
        <v>101.2</v>
      </c>
      <c r="S537" s="22"/>
      <c r="T537" s="61">
        <f t="shared" si="815"/>
        <v>0</v>
      </c>
      <c r="U537" s="22"/>
      <c r="V537" s="22">
        <f>N537+Q537+U537</f>
        <v>101.2</v>
      </c>
      <c r="W537" s="22"/>
      <c r="X537" s="22">
        <f>V537+W537</f>
        <v>101.2</v>
      </c>
    </row>
    <row r="538" spans="1:24" ht="38.25">
      <c r="A538" s="34" t="s">
        <v>278</v>
      </c>
      <c r="B538" s="30" t="s">
        <v>607</v>
      </c>
      <c r="C538" s="30" t="s">
        <v>50</v>
      </c>
      <c r="D538" s="30" t="s">
        <v>279</v>
      </c>
      <c r="E538" s="30"/>
      <c r="F538" s="31">
        <v>32006.3</v>
      </c>
      <c r="G538" s="31">
        <f t="shared" ref="G538:K539" si="842">G539</f>
        <v>0</v>
      </c>
      <c r="H538" s="58">
        <f t="shared" si="817"/>
        <v>0</v>
      </c>
      <c r="I538" s="31">
        <f t="shared" ref="I538:I539" si="843">I539</f>
        <v>0</v>
      </c>
      <c r="J538" s="31">
        <f t="shared" si="842"/>
        <v>32006.3</v>
      </c>
      <c r="K538" s="31">
        <f t="shared" si="842"/>
        <v>0</v>
      </c>
      <c r="L538" s="59">
        <f t="shared" si="807"/>
        <v>0</v>
      </c>
      <c r="M538" s="31">
        <f t="shared" ref="M538:S539" si="844">M539</f>
        <v>0</v>
      </c>
      <c r="N538" s="31">
        <f t="shared" si="844"/>
        <v>32006.3</v>
      </c>
      <c r="O538" s="31">
        <f t="shared" si="844"/>
        <v>0</v>
      </c>
      <c r="P538" s="58">
        <f t="shared" si="814"/>
        <v>0</v>
      </c>
      <c r="Q538" s="31">
        <f t="shared" ref="Q538:Q539" si="845">Q539</f>
        <v>0</v>
      </c>
      <c r="R538" s="31">
        <f t="shared" si="844"/>
        <v>32006.3</v>
      </c>
      <c r="S538" s="31">
        <f t="shared" si="844"/>
        <v>0</v>
      </c>
      <c r="T538" s="59">
        <f t="shared" si="815"/>
        <v>0</v>
      </c>
      <c r="U538" s="31">
        <f t="shared" ref="U538:X539" si="846">U539</f>
        <v>0</v>
      </c>
      <c r="V538" s="31">
        <f t="shared" si="846"/>
        <v>32006.3</v>
      </c>
      <c r="W538" s="31">
        <f t="shared" si="846"/>
        <v>0</v>
      </c>
      <c r="X538" s="31">
        <f t="shared" si="846"/>
        <v>32006.3</v>
      </c>
    </row>
    <row r="539" spans="1:24" ht="25.5">
      <c r="A539" s="29" t="s">
        <v>280</v>
      </c>
      <c r="B539" s="30" t="s">
        <v>607</v>
      </c>
      <c r="C539" s="30" t="s">
        <v>50</v>
      </c>
      <c r="D539" s="30" t="s">
        <v>281</v>
      </c>
      <c r="E539" s="30"/>
      <c r="F539" s="31">
        <v>32006.3</v>
      </c>
      <c r="G539" s="31">
        <f t="shared" si="842"/>
        <v>0</v>
      </c>
      <c r="H539" s="58">
        <f t="shared" si="817"/>
        <v>0</v>
      </c>
      <c r="I539" s="31">
        <f t="shared" si="843"/>
        <v>0</v>
      </c>
      <c r="J539" s="31">
        <f t="shared" si="842"/>
        <v>32006.3</v>
      </c>
      <c r="K539" s="31">
        <f t="shared" si="842"/>
        <v>0</v>
      </c>
      <c r="L539" s="59">
        <f t="shared" si="807"/>
        <v>0</v>
      </c>
      <c r="M539" s="31">
        <f t="shared" si="844"/>
        <v>0</v>
      </c>
      <c r="N539" s="31">
        <f t="shared" si="844"/>
        <v>32006.3</v>
      </c>
      <c r="O539" s="31">
        <f t="shared" si="844"/>
        <v>0</v>
      </c>
      <c r="P539" s="58">
        <f t="shared" si="814"/>
        <v>0</v>
      </c>
      <c r="Q539" s="31">
        <f t="shared" si="845"/>
        <v>0</v>
      </c>
      <c r="R539" s="31">
        <f t="shared" si="844"/>
        <v>32006.3</v>
      </c>
      <c r="S539" s="31">
        <f t="shared" si="844"/>
        <v>0</v>
      </c>
      <c r="T539" s="59">
        <f t="shared" si="815"/>
        <v>0</v>
      </c>
      <c r="U539" s="31">
        <f t="shared" si="846"/>
        <v>0</v>
      </c>
      <c r="V539" s="31">
        <f t="shared" si="846"/>
        <v>32006.3</v>
      </c>
      <c r="W539" s="31">
        <f t="shared" si="846"/>
        <v>0</v>
      </c>
      <c r="X539" s="31">
        <f t="shared" si="846"/>
        <v>32006.3</v>
      </c>
    </row>
    <row r="540" spans="1:24">
      <c r="A540" s="32" t="s">
        <v>114</v>
      </c>
      <c r="B540" s="33" t="s">
        <v>607</v>
      </c>
      <c r="C540" s="33" t="s">
        <v>50</v>
      </c>
      <c r="D540" s="33" t="s">
        <v>281</v>
      </c>
      <c r="E540" s="33" t="s">
        <v>115</v>
      </c>
      <c r="F540" s="22">
        <v>32006.3</v>
      </c>
      <c r="G540" s="22"/>
      <c r="H540" s="60">
        <f t="shared" si="817"/>
        <v>0</v>
      </c>
      <c r="I540" s="22"/>
      <c r="J540" s="22">
        <f>F540+I540</f>
        <v>32006.3</v>
      </c>
      <c r="K540" s="22"/>
      <c r="L540" s="61">
        <f t="shared" si="807"/>
        <v>0</v>
      </c>
      <c r="M540" s="22"/>
      <c r="N540" s="22">
        <f>F540+I540+M540</f>
        <v>32006.3</v>
      </c>
      <c r="O540" s="22"/>
      <c r="P540" s="60">
        <f t="shared" si="814"/>
        <v>0</v>
      </c>
      <c r="Q540" s="22"/>
      <c r="R540" s="22">
        <f>J540+M540+Q540</f>
        <v>32006.3</v>
      </c>
      <c r="S540" s="22"/>
      <c r="T540" s="61">
        <f t="shared" si="815"/>
        <v>0</v>
      </c>
      <c r="U540" s="22"/>
      <c r="V540" s="22">
        <f>N540+Q540+U540</f>
        <v>32006.3</v>
      </c>
      <c r="W540" s="22"/>
      <c r="X540" s="22">
        <f>V540+W540</f>
        <v>32006.3</v>
      </c>
    </row>
    <row r="541" spans="1:24" ht="25.5">
      <c r="A541" s="29" t="s">
        <v>213</v>
      </c>
      <c r="B541" s="30" t="s">
        <v>607</v>
      </c>
      <c r="C541" s="30" t="s">
        <v>50</v>
      </c>
      <c r="D541" s="30" t="s">
        <v>282</v>
      </c>
      <c r="E541" s="30"/>
      <c r="F541" s="31">
        <v>22679.1</v>
      </c>
      <c r="G541" s="31" t="e">
        <f>G542+G546+G548+G544+#REF!</f>
        <v>#REF!</v>
      </c>
      <c r="H541" s="58" t="e">
        <f t="shared" si="817"/>
        <v>#REF!</v>
      </c>
      <c r="I541" s="31" t="e">
        <f>I542+I546+I548+I544+#REF!</f>
        <v>#REF!</v>
      </c>
      <c r="J541" s="31" t="e">
        <f>J542+J546+J548+J544+#REF!</f>
        <v>#REF!</v>
      </c>
      <c r="K541" s="31" t="e">
        <f>K542+K546+K548+K544+#REF!</f>
        <v>#REF!</v>
      </c>
      <c r="L541" s="59" t="e">
        <f t="shared" si="807"/>
        <v>#REF!</v>
      </c>
      <c r="M541" s="31" t="e">
        <f>M542+M546+M548+M544+#REF!</f>
        <v>#REF!</v>
      </c>
      <c r="N541" s="31" t="e">
        <f>N542+N546+N548+N544+#REF!</f>
        <v>#REF!</v>
      </c>
      <c r="O541" s="31" t="e">
        <f>O542+O546+O548+O544+#REF!</f>
        <v>#REF!</v>
      </c>
      <c r="P541" s="58" t="e">
        <f t="shared" si="814"/>
        <v>#REF!</v>
      </c>
      <c r="Q541" s="31" t="e">
        <f>Q542+Q546+Q548+Q544+#REF!</f>
        <v>#REF!</v>
      </c>
      <c r="R541" s="31" t="e">
        <f>R542+R546+R548+R544+#REF!</f>
        <v>#REF!</v>
      </c>
      <c r="S541" s="31" t="e">
        <f>S542+S546+S548+S544+#REF!</f>
        <v>#REF!</v>
      </c>
      <c r="T541" s="59" t="e">
        <f t="shared" si="815"/>
        <v>#REF!</v>
      </c>
      <c r="U541" s="31" t="e">
        <f>U542+U546+U548+U544+#REF!</f>
        <v>#REF!</v>
      </c>
      <c r="V541" s="31" t="e">
        <f>V542+V546+V548+V544+#REF!</f>
        <v>#REF!</v>
      </c>
      <c r="W541" s="31" t="e">
        <f>W542+W546+W548+W544+#REF!</f>
        <v>#REF!</v>
      </c>
      <c r="X541" s="31" t="e">
        <f>X542+X546+X548+X544+#REF!</f>
        <v>#REF!</v>
      </c>
    </row>
    <row r="542" spans="1:24">
      <c r="A542" s="29" t="s">
        <v>265</v>
      </c>
      <c r="B542" s="30" t="s">
        <v>607</v>
      </c>
      <c r="C542" s="30" t="s">
        <v>50</v>
      </c>
      <c r="D542" s="30" t="s">
        <v>283</v>
      </c>
      <c r="E542" s="30"/>
      <c r="F542" s="31">
        <v>12750</v>
      </c>
      <c r="G542" s="31">
        <f t="shared" ref="G542:K542" si="847">G543</f>
        <v>0</v>
      </c>
      <c r="H542" s="58">
        <f t="shared" si="817"/>
        <v>0</v>
      </c>
      <c r="I542" s="31">
        <f t="shared" ref="I542" si="848">I543</f>
        <v>0</v>
      </c>
      <c r="J542" s="31">
        <f t="shared" si="847"/>
        <v>12750</v>
      </c>
      <c r="K542" s="31">
        <f t="shared" si="847"/>
        <v>0</v>
      </c>
      <c r="L542" s="59">
        <f t="shared" si="807"/>
        <v>0</v>
      </c>
      <c r="M542" s="31">
        <f t="shared" ref="M542:S542" si="849">M543</f>
        <v>0</v>
      </c>
      <c r="N542" s="31">
        <f t="shared" si="849"/>
        <v>12750</v>
      </c>
      <c r="O542" s="31">
        <f t="shared" si="849"/>
        <v>0</v>
      </c>
      <c r="P542" s="58">
        <f t="shared" si="814"/>
        <v>0</v>
      </c>
      <c r="Q542" s="31">
        <f t="shared" ref="Q542" si="850">Q543</f>
        <v>0</v>
      </c>
      <c r="R542" s="31">
        <f t="shared" si="849"/>
        <v>12750</v>
      </c>
      <c r="S542" s="31">
        <f t="shared" si="849"/>
        <v>0</v>
      </c>
      <c r="T542" s="59">
        <f t="shared" si="815"/>
        <v>0</v>
      </c>
      <c r="U542" s="31">
        <f t="shared" ref="U542:X542" si="851">U543</f>
        <v>0</v>
      </c>
      <c r="V542" s="31">
        <f t="shared" si="851"/>
        <v>12750</v>
      </c>
      <c r="W542" s="31">
        <f t="shared" si="851"/>
        <v>0</v>
      </c>
      <c r="X542" s="31">
        <f t="shared" si="851"/>
        <v>12750</v>
      </c>
    </row>
    <row r="543" spans="1:24">
      <c r="A543" s="32" t="s">
        <v>114</v>
      </c>
      <c r="B543" s="33" t="s">
        <v>607</v>
      </c>
      <c r="C543" s="33" t="s">
        <v>50</v>
      </c>
      <c r="D543" s="33" t="s">
        <v>283</v>
      </c>
      <c r="E543" s="33" t="s">
        <v>115</v>
      </c>
      <c r="F543" s="22">
        <v>12750</v>
      </c>
      <c r="G543" s="22"/>
      <c r="H543" s="60">
        <f t="shared" si="817"/>
        <v>0</v>
      </c>
      <c r="I543" s="22"/>
      <c r="J543" s="22">
        <f>F543+I543</f>
        <v>12750</v>
      </c>
      <c r="K543" s="22"/>
      <c r="L543" s="61">
        <f t="shared" si="807"/>
        <v>0</v>
      </c>
      <c r="M543" s="22"/>
      <c r="N543" s="22">
        <f>F543+I543+M543</f>
        <v>12750</v>
      </c>
      <c r="O543" s="22"/>
      <c r="P543" s="60">
        <f t="shared" si="814"/>
        <v>0</v>
      </c>
      <c r="Q543" s="22"/>
      <c r="R543" s="22">
        <f>J543+M543+Q543</f>
        <v>12750</v>
      </c>
      <c r="S543" s="22"/>
      <c r="T543" s="61">
        <f t="shared" si="815"/>
        <v>0</v>
      </c>
      <c r="U543" s="22"/>
      <c r="V543" s="22">
        <f>N543+Q543+U543</f>
        <v>12750</v>
      </c>
      <c r="W543" s="22"/>
      <c r="X543" s="22">
        <f>V543+W543</f>
        <v>12750</v>
      </c>
    </row>
    <row r="544" spans="1:24" ht="38.25">
      <c r="A544" s="39" t="s">
        <v>284</v>
      </c>
      <c r="B544" s="30" t="s">
        <v>607</v>
      </c>
      <c r="C544" s="30" t="s">
        <v>50</v>
      </c>
      <c r="D544" s="30" t="s">
        <v>285</v>
      </c>
      <c r="E544" s="30"/>
      <c r="F544" s="31">
        <v>3723.6</v>
      </c>
      <c r="G544" s="31">
        <f t="shared" ref="G544:K544" si="852">G545</f>
        <v>0</v>
      </c>
      <c r="H544" s="58">
        <f t="shared" si="817"/>
        <v>0</v>
      </c>
      <c r="I544" s="31">
        <f t="shared" ref="I544" si="853">I545</f>
        <v>0</v>
      </c>
      <c r="J544" s="31">
        <f t="shared" si="852"/>
        <v>3723.6</v>
      </c>
      <c r="K544" s="31">
        <f t="shared" si="852"/>
        <v>0</v>
      </c>
      <c r="L544" s="59">
        <f t="shared" si="807"/>
        <v>0</v>
      </c>
      <c r="M544" s="31">
        <f t="shared" ref="M544:S544" si="854">M545</f>
        <v>0</v>
      </c>
      <c r="N544" s="31">
        <f t="shared" si="854"/>
        <v>3723.6</v>
      </c>
      <c r="O544" s="31">
        <f t="shared" si="854"/>
        <v>0</v>
      </c>
      <c r="P544" s="58">
        <f t="shared" si="814"/>
        <v>0</v>
      </c>
      <c r="Q544" s="31">
        <f t="shared" ref="Q544" si="855">Q545</f>
        <v>0</v>
      </c>
      <c r="R544" s="31">
        <f t="shared" si="854"/>
        <v>3723.6</v>
      </c>
      <c r="S544" s="31">
        <f t="shared" si="854"/>
        <v>0</v>
      </c>
      <c r="T544" s="59">
        <f t="shared" si="815"/>
        <v>0</v>
      </c>
      <c r="U544" s="31">
        <f t="shared" ref="U544:X544" si="856">U545</f>
        <v>0</v>
      </c>
      <c r="V544" s="31">
        <f t="shared" si="856"/>
        <v>3723.6</v>
      </c>
      <c r="W544" s="31">
        <f t="shared" si="856"/>
        <v>0</v>
      </c>
      <c r="X544" s="31">
        <f t="shared" si="856"/>
        <v>3723.6</v>
      </c>
    </row>
    <row r="545" spans="1:24">
      <c r="A545" s="32" t="s">
        <v>114</v>
      </c>
      <c r="B545" s="33" t="s">
        <v>607</v>
      </c>
      <c r="C545" s="33" t="s">
        <v>50</v>
      </c>
      <c r="D545" s="33" t="s">
        <v>285</v>
      </c>
      <c r="E545" s="33" t="s">
        <v>115</v>
      </c>
      <c r="F545" s="22">
        <v>3723.6</v>
      </c>
      <c r="G545" s="22"/>
      <c r="H545" s="60">
        <f t="shared" si="817"/>
        <v>0</v>
      </c>
      <c r="I545" s="22"/>
      <c r="J545" s="22">
        <f>F545+I545</f>
        <v>3723.6</v>
      </c>
      <c r="K545" s="22"/>
      <c r="L545" s="61">
        <f t="shared" si="807"/>
        <v>0</v>
      </c>
      <c r="M545" s="22"/>
      <c r="N545" s="22">
        <f>F545+I545+M545</f>
        <v>3723.6</v>
      </c>
      <c r="O545" s="22"/>
      <c r="P545" s="60">
        <f t="shared" si="814"/>
        <v>0</v>
      </c>
      <c r="Q545" s="22"/>
      <c r="R545" s="22">
        <f>J545+M545+Q545</f>
        <v>3723.6</v>
      </c>
      <c r="S545" s="22"/>
      <c r="T545" s="61">
        <f t="shared" si="815"/>
        <v>0</v>
      </c>
      <c r="U545" s="22"/>
      <c r="V545" s="22">
        <f>N545+Q545+U545</f>
        <v>3723.6</v>
      </c>
      <c r="W545" s="22"/>
      <c r="X545" s="22">
        <f>V545+W545</f>
        <v>3723.6</v>
      </c>
    </row>
    <row r="546" spans="1:24" ht="25.5">
      <c r="A546" s="29" t="s">
        <v>286</v>
      </c>
      <c r="B546" s="30" t="s">
        <v>607</v>
      </c>
      <c r="C546" s="30" t="s">
        <v>50</v>
      </c>
      <c r="D546" s="30" t="s">
        <v>287</v>
      </c>
      <c r="E546" s="30"/>
      <c r="F546" s="31">
        <v>66</v>
      </c>
      <c r="G546" s="31">
        <f t="shared" ref="G546:K546" si="857">G547</f>
        <v>0</v>
      </c>
      <c r="H546" s="58">
        <f t="shared" si="817"/>
        <v>0</v>
      </c>
      <c r="I546" s="31">
        <f t="shared" ref="I546" si="858">I547</f>
        <v>0</v>
      </c>
      <c r="J546" s="31">
        <f t="shared" si="857"/>
        <v>66</v>
      </c>
      <c r="K546" s="31">
        <f t="shared" si="857"/>
        <v>0</v>
      </c>
      <c r="L546" s="59">
        <f t="shared" si="807"/>
        <v>0</v>
      </c>
      <c r="M546" s="31">
        <f t="shared" ref="M546:S546" si="859">M547</f>
        <v>0</v>
      </c>
      <c r="N546" s="31">
        <f t="shared" si="859"/>
        <v>66</v>
      </c>
      <c r="O546" s="31">
        <f t="shared" si="859"/>
        <v>0</v>
      </c>
      <c r="P546" s="58">
        <f t="shared" si="814"/>
        <v>0</v>
      </c>
      <c r="Q546" s="31">
        <f t="shared" ref="Q546" si="860">Q547</f>
        <v>0</v>
      </c>
      <c r="R546" s="31">
        <f t="shared" si="859"/>
        <v>66</v>
      </c>
      <c r="S546" s="31">
        <f t="shared" si="859"/>
        <v>0</v>
      </c>
      <c r="T546" s="59">
        <f t="shared" si="815"/>
        <v>0</v>
      </c>
      <c r="U546" s="31">
        <f t="shared" ref="U546:X546" si="861">U547</f>
        <v>0</v>
      </c>
      <c r="V546" s="31">
        <f t="shared" si="861"/>
        <v>66</v>
      </c>
      <c r="W546" s="31">
        <f t="shared" si="861"/>
        <v>0</v>
      </c>
      <c r="X546" s="31">
        <f t="shared" si="861"/>
        <v>66</v>
      </c>
    </row>
    <row r="547" spans="1:24">
      <c r="A547" s="32" t="s">
        <v>114</v>
      </c>
      <c r="B547" s="33" t="s">
        <v>607</v>
      </c>
      <c r="C547" s="33" t="s">
        <v>50</v>
      </c>
      <c r="D547" s="33" t="s">
        <v>287</v>
      </c>
      <c r="E547" s="33" t="s">
        <v>115</v>
      </c>
      <c r="F547" s="22">
        <v>66</v>
      </c>
      <c r="G547" s="22"/>
      <c r="H547" s="60">
        <f t="shared" si="817"/>
        <v>0</v>
      </c>
      <c r="I547" s="22"/>
      <c r="J547" s="22">
        <f>F547+I547</f>
        <v>66</v>
      </c>
      <c r="K547" s="22"/>
      <c r="L547" s="61">
        <f t="shared" si="807"/>
        <v>0</v>
      </c>
      <c r="M547" s="22"/>
      <c r="N547" s="22">
        <f>F547+I547+M547</f>
        <v>66</v>
      </c>
      <c r="O547" s="22"/>
      <c r="P547" s="60">
        <f t="shared" si="814"/>
        <v>0</v>
      </c>
      <c r="Q547" s="22"/>
      <c r="R547" s="22">
        <f>J547+M547+Q547</f>
        <v>66</v>
      </c>
      <c r="S547" s="22"/>
      <c r="T547" s="61">
        <f t="shared" si="815"/>
        <v>0</v>
      </c>
      <c r="U547" s="22"/>
      <c r="V547" s="22">
        <f>N547+Q547+U547</f>
        <v>66</v>
      </c>
      <c r="W547" s="22"/>
      <c r="X547" s="22">
        <f>V547+W547</f>
        <v>66</v>
      </c>
    </row>
    <row r="548" spans="1:24" ht="38.25">
      <c r="A548" s="29" t="s">
        <v>288</v>
      </c>
      <c r="B548" s="30" t="s">
        <v>607</v>
      </c>
      <c r="C548" s="30" t="s">
        <v>50</v>
      </c>
      <c r="D548" s="30" t="s">
        <v>289</v>
      </c>
      <c r="E548" s="30"/>
      <c r="F548" s="31">
        <v>6139.5</v>
      </c>
      <c r="G548" s="31">
        <f t="shared" ref="G548:X548" si="862">G549+G550</f>
        <v>0</v>
      </c>
      <c r="H548" s="58">
        <f t="shared" si="862"/>
        <v>0</v>
      </c>
      <c r="I548" s="31">
        <f t="shared" si="862"/>
        <v>0</v>
      </c>
      <c r="J548" s="31">
        <f t="shared" si="862"/>
        <v>6139.5</v>
      </c>
      <c r="K548" s="31">
        <f t="shared" si="862"/>
        <v>0</v>
      </c>
      <c r="L548" s="59">
        <f t="shared" si="862"/>
        <v>0</v>
      </c>
      <c r="M548" s="31">
        <f t="shared" si="862"/>
        <v>0</v>
      </c>
      <c r="N548" s="31">
        <f t="shared" si="862"/>
        <v>6139.5</v>
      </c>
      <c r="O548" s="31">
        <f t="shared" si="862"/>
        <v>0</v>
      </c>
      <c r="P548" s="58">
        <f t="shared" si="862"/>
        <v>0</v>
      </c>
      <c r="Q548" s="31">
        <f t="shared" si="862"/>
        <v>0</v>
      </c>
      <c r="R548" s="31">
        <f t="shared" si="862"/>
        <v>6139.5</v>
      </c>
      <c r="S548" s="31">
        <f t="shared" si="862"/>
        <v>0</v>
      </c>
      <c r="T548" s="59">
        <f t="shared" si="862"/>
        <v>0</v>
      </c>
      <c r="U548" s="31">
        <f t="shared" si="862"/>
        <v>0</v>
      </c>
      <c r="V548" s="31">
        <f t="shared" si="862"/>
        <v>6139.5</v>
      </c>
      <c r="W548" s="31">
        <f t="shared" si="862"/>
        <v>0</v>
      </c>
      <c r="X548" s="31">
        <f t="shared" si="862"/>
        <v>6139.5</v>
      </c>
    </row>
    <row r="549" spans="1:24">
      <c r="A549" s="32" t="s">
        <v>114</v>
      </c>
      <c r="B549" s="33" t="s">
        <v>607</v>
      </c>
      <c r="C549" s="33" t="s">
        <v>50</v>
      </c>
      <c r="D549" s="33" t="s">
        <v>289</v>
      </c>
      <c r="E549" s="33" t="s">
        <v>115</v>
      </c>
      <c r="F549" s="22">
        <v>5465.6</v>
      </c>
      <c r="G549" s="22"/>
      <c r="H549" s="60">
        <f t="shared" si="817"/>
        <v>0</v>
      </c>
      <c r="I549" s="22"/>
      <c r="J549" s="22">
        <f>F549+I549</f>
        <v>5465.6</v>
      </c>
      <c r="K549" s="22"/>
      <c r="L549" s="61">
        <f t="shared" si="807"/>
        <v>0</v>
      </c>
      <c r="M549" s="22"/>
      <c r="N549" s="22">
        <f>F549+I549+M549</f>
        <v>5465.6</v>
      </c>
      <c r="O549" s="22"/>
      <c r="P549" s="60">
        <f t="shared" si="814"/>
        <v>0</v>
      </c>
      <c r="Q549" s="22"/>
      <c r="R549" s="22">
        <f>J549+M549+Q549</f>
        <v>5465.6</v>
      </c>
      <c r="S549" s="22"/>
      <c r="T549" s="61">
        <f t="shared" si="815"/>
        <v>0</v>
      </c>
      <c r="U549" s="22"/>
      <c r="V549" s="22">
        <f>N549+Q549+U549</f>
        <v>5465.6</v>
      </c>
      <c r="W549" s="22"/>
      <c r="X549" s="22">
        <f>V549+W549</f>
        <v>5465.6</v>
      </c>
    </row>
    <row r="550" spans="1:24">
      <c r="A550" s="32" t="s">
        <v>290</v>
      </c>
      <c r="B550" s="33" t="s">
        <v>607</v>
      </c>
      <c r="C550" s="33" t="s">
        <v>50</v>
      </c>
      <c r="D550" s="33" t="s">
        <v>289</v>
      </c>
      <c r="E550" s="33" t="s">
        <v>291</v>
      </c>
      <c r="F550" s="22">
        <v>673.90000000000009</v>
      </c>
      <c r="G550" s="22"/>
      <c r="H550" s="60">
        <f t="shared" si="817"/>
        <v>0</v>
      </c>
      <c r="I550" s="22"/>
      <c r="J550" s="22">
        <f>F550+I550</f>
        <v>673.90000000000009</v>
      </c>
      <c r="K550" s="22"/>
      <c r="L550" s="61">
        <f t="shared" si="807"/>
        <v>0</v>
      </c>
      <c r="M550" s="22"/>
      <c r="N550" s="22">
        <f>F550+I550+M550</f>
        <v>673.90000000000009</v>
      </c>
      <c r="O550" s="22"/>
      <c r="P550" s="60">
        <f t="shared" si="814"/>
        <v>0</v>
      </c>
      <c r="Q550" s="22"/>
      <c r="R550" s="22">
        <f>J550+M550+Q550</f>
        <v>673.90000000000009</v>
      </c>
      <c r="S550" s="22"/>
      <c r="T550" s="61">
        <f t="shared" si="815"/>
        <v>0</v>
      </c>
      <c r="U550" s="22"/>
      <c r="V550" s="22">
        <f>N550+Q550+U550</f>
        <v>673.90000000000009</v>
      </c>
      <c r="W550" s="22"/>
      <c r="X550" s="22">
        <f>V550+W550</f>
        <v>673.90000000000009</v>
      </c>
    </row>
    <row r="551" spans="1:24">
      <c r="A551" s="29" t="s">
        <v>142</v>
      </c>
      <c r="B551" s="30" t="s">
        <v>607</v>
      </c>
      <c r="C551" s="30" t="s">
        <v>50</v>
      </c>
      <c r="D551" s="30" t="s">
        <v>292</v>
      </c>
      <c r="E551" s="30"/>
      <c r="F551" s="31">
        <v>1072046.4000000001</v>
      </c>
      <c r="G551" s="31">
        <f t="shared" ref="G551" si="863">G552+G555</f>
        <v>0</v>
      </c>
      <c r="H551" s="58">
        <f t="shared" si="817"/>
        <v>0</v>
      </c>
      <c r="I551" s="31">
        <f t="shared" ref="I551:K551" si="864">I552+I555</f>
        <v>0</v>
      </c>
      <c r="J551" s="31">
        <f t="shared" si="864"/>
        <v>1072046.4000000001</v>
      </c>
      <c r="K551" s="31">
        <f t="shared" si="864"/>
        <v>0</v>
      </c>
      <c r="L551" s="59">
        <f t="shared" si="807"/>
        <v>0</v>
      </c>
      <c r="M551" s="31">
        <f t="shared" ref="M551:O551" si="865">M552+M555</f>
        <v>0</v>
      </c>
      <c r="N551" s="31">
        <f t="shared" si="865"/>
        <v>1072046.4000000001</v>
      </c>
      <c r="O551" s="31">
        <f t="shared" si="865"/>
        <v>0</v>
      </c>
      <c r="P551" s="58">
        <f t="shared" si="814"/>
        <v>0</v>
      </c>
      <c r="Q551" s="31">
        <f t="shared" ref="Q551:S551" si="866">Q552+Q555</f>
        <v>0</v>
      </c>
      <c r="R551" s="31">
        <f t="shared" si="866"/>
        <v>1072046.4000000001</v>
      </c>
      <c r="S551" s="31">
        <f t="shared" si="866"/>
        <v>0</v>
      </c>
      <c r="T551" s="59">
        <f t="shared" si="815"/>
        <v>0</v>
      </c>
      <c r="U551" s="31">
        <f t="shared" ref="U551:X551" si="867">U552+U555</f>
        <v>0</v>
      </c>
      <c r="V551" s="31">
        <f t="shared" si="867"/>
        <v>1072046.4000000001</v>
      </c>
      <c r="W551" s="31">
        <f t="shared" si="867"/>
        <v>0</v>
      </c>
      <c r="X551" s="31">
        <f t="shared" si="867"/>
        <v>1072046.4000000001</v>
      </c>
    </row>
    <row r="552" spans="1:24" ht="38.25">
      <c r="A552" s="34" t="s">
        <v>293</v>
      </c>
      <c r="B552" s="30" t="s">
        <v>607</v>
      </c>
      <c r="C552" s="30" t="s">
        <v>50</v>
      </c>
      <c r="D552" s="30" t="s">
        <v>294</v>
      </c>
      <c r="E552" s="30"/>
      <c r="F552" s="31">
        <v>1070269.8</v>
      </c>
      <c r="G552" s="31">
        <f t="shared" ref="G552" si="868">G553+G554</f>
        <v>0</v>
      </c>
      <c r="H552" s="58">
        <f t="shared" si="817"/>
        <v>0</v>
      </c>
      <c r="I552" s="31">
        <f t="shared" ref="I552:K552" si="869">I553+I554</f>
        <v>0</v>
      </c>
      <c r="J552" s="31">
        <f t="shared" si="869"/>
        <v>1070269.8</v>
      </c>
      <c r="K552" s="31">
        <f t="shared" si="869"/>
        <v>0</v>
      </c>
      <c r="L552" s="59">
        <f t="shared" si="807"/>
        <v>0</v>
      </c>
      <c r="M552" s="31">
        <f t="shared" ref="M552:O552" si="870">M553+M554</f>
        <v>0</v>
      </c>
      <c r="N552" s="31">
        <f t="shared" si="870"/>
        <v>1070269.8</v>
      </c>
      <c r="O552" s="31">
        <f t="shared" si="870"/>
        <v>0</v>
      </c>
      <c r="P552" s="58">
        <f t="shared" si="814"/>
        <v>0</v>
      </c>
      <c r="Q552" s="31">
        <f t="shared" ref="Q552:S552" si="871">Q553+Q554</f>
        <v>0</v>
      </c>
      <c r="R552" s="31">
        <f t="shared" si="871"/>
        <v>1070269.8</v>
      </c>
      <c r="S552" s="31">
        <f t="shared" si="871"/>
        <v>0</v>
      </c>
      <c r="T552" s="59">
        <f t="shared" si="815"/>
        <v>0</v>
      </c>
      <c r="U552" s="31">
        <f t="shared" ref="U552:X552" si="872">U553+U554</f>
        <v>0</v>
      </c>
      <c r="V552" s="31">
        <f t="shared" si="872"/>
        <v>1070269.8</v>
      </c>
      <c r="W552" s="31">
        <f t="shared" si="872"/>
        <v>0</v>
      </c>
      <c r="X552" s="31">
        <f t="shared" si="872"/>
        <v>1070269.8</v>
      </c>
    </row>
    <row r="553" spans="1:24" ht="25.5">
      <c r="A553" s="32" t="s">
        <v>109</v>
      </c>
      <c r="B553" s="33" t="s">
        <v>607</v>
      </c>
      <c r="C553" s="33" t="s">
        <v>50</v>
      </c>
      <c r="D553" s="33" t="s">
        <v>294</v>
      </c>
      <c r="E553" s="33" t="s">
        <v>110</v>
      </c>
      <c r="F553" s="22">
        <v>1053814.8</v>
      </c>
      <c r="G553" s="22"/>
      <c r="H553" s="60">
        <f t="shared" si="817"/>
        <v>0</v>
      </c>
      <c r="I553" s="22"/>
      <c r="J553" s="22">
        <f>F553+I553</f>
        <v>1053814.8</v>
      </c>
      <c r="K553" s="22"/>
      <c r="L553" s="61">
        <f t="shared" si="807"/>
        <v>0</v>
      </c>
      <c r="M553" s="22"/>
      <c r="N553" s="22">
        <f>F553+I553+M553</f>
        <v>1053814.8</v>
      </c>
      <c r="O553" s="22"/>
      <c r="P553" s="60">
        <f t="shared" si="814"/>
        <v>0</v>
      </c>
      <c r="Q553" s="22"/>
      <c r="R553" s="22">
        <f>J553+M553+Q553</f>
        <v>1053814.8</v>
      </c>
      <c r="S553" s="22"/>
      <c r="T553" s="61">
        <f t="shared" si="815"/>
        <v>0</v>
      </c>
      <c r="U553" s="22"/>
      <c r="V553" s="22">
        <f>N553+Q553+U553</f>
        <v>1053814.8</v>
      </c>
      <c r="W553" s="22"/>
      <c r="X553" s="22">
        <f>V553+W553</f>
        <v>1053814.8</v>
      </c>
    </row>
    <row r="554" spans="1:24">
      <c r="A554" s="32" t="s">
        <v>114</v>
      </c>
      <c r="B554" s="33" t="s">
        <v>607</v>
      </c>
      <c r="C554" s="33" t="s">
        <v>50</v>
      </c>
      <c r="D554" s="33" t="s">
        <v>294</v>
      </c>
      <c r="E554" s="33" t="s">
        <v>115</v>
      </c>
      <c r="F554" s="22">
        <v>16455</v>
      </c>
      <c r="G554" s="22"/>
      <c r="H554" s="60">
        <f t="shared" si="817"/>
        <v>0</v>
      </c>
      <c r="I554" s="22"/>
      <c r="J554" s="22">
        <f>F554+I554</f>
        <v>16455</v>
      </c>
      <c r="K554" s="22"/>
      <c r="L554" s="61">
        <f t="shared" si="807"/>
        <v>0</v>
      </c>
      <c r="M554" s="22"/>
      <c r="N554" s="22">
        <f>F554+I554+M554</f>
        <v>16455</v>
      </c>
      <c r="O554" s="22"/>
      <c r="P554" s="60">
        <f t="shared" si="814"/>
        <v>0</v>
      </c>
      <c r="Q554" s="22"/>
      <c r="R554" s="22">
        <f>J554+M554+Q554</f>
        <v>16455</v>
      </c>
      <c r="S554" s="22"/>
      <c r="T554" s="61">
        <f t="shared" si="815"/>
        <v>0</v>
      </c>
      <c r="U554" s="22"/>
      <c r="V554" s="22">
        <f>N554+Q554+U554</f>
        <v>16455</v>
      </c>
      <c r="W554" s="22"/>
      <c r="X554" s="22">
        <f>V554+W554</f>
        <v>16455</v>
      </c>
    </row>
    <row r="555" spans="1:24" ht="25.5">
      <c r="A555" s="29" t="s">
        <v>295</v>
      </c>
      <c r="B555" s="30" t="s">
        <v>607</v>
      </c>
      <c r="C555" s="30" t="s">
        <v>50</v>
      </c>
      <c r="D555" s="30" t="s">
        <v>296</v>
      </c>
      <c r="E555" s="30"/>
      <c r="F555" s="31">
        <v>1776.6</v>
      </c>
      <c r="G555" s="31">
        <f t="shared" ref="G555" si="873">G556+G557</f>
        <v>0</v>
      </c>
      <c r="H555" s="58">
        <f t="shared" si="817"/>
        <v>0</v>
      </c>
      <c r="I555" s="31">
        <f t="shared" ref="I555:K555" si="874">I556+I557</f>
        <v>0</v>
      </c>
      <c r="J555" s="31">
        <f t="shared" si="874"/>
        <v>1776.6</v>
      </c>
      <c r="K555" s="31">
        <f t="shared" si="874"/>
        <v>0</v>
      </c>
      <c r="L555" s="59">
        <f t="shared" si="807"/>
        <v>0</v>
      </c>
      <c r="M555" s="31">
        <f t="shared" ref="M555:O555" si="875">M556+M557</f>
        <v>0</v>
      </c>
      <c r="N555" s="31">
        <f t="shared" si="875"/>
        <v>1776.6</v>
      </c>
      <c r="O555" s="31">
        <f t="shared" si="875"/>
        <v>0</v>
      </c>
      <c r="P555" s="58">
        <f t="shared" si="814"/>
        <v>0</v>
      </c>
      <c r="Q555" s="31">
        <f t="shared" ref="Q555:S555" si="876">Q556+Q557</f>
        <v>0</v>
      </c>
      <c r="R555" s="31">
        <f t="shared" si="876"/>
        <v>1776.6</v>
      </c>
      <c r="S555" s="31">
        <f t="shared" si="876"/>
        <v>0</v>
      </c>
      <c r="T555" s="59">
        <f t="shared" si="815"/>
        <v>0</v>
      </c>
      <c r="U555" s="31">
        <f t="shared" ref="U555:X555" si="877">U556+U557</f>
        <v>0</v>
      </c>
      <c r="V555" s="31">
        <f t="shared" si="877"/>
        <v>1776.6</v>
      </c>
      <c r="W555" s="31">
        <f t="shared" si="877"/>
        <v>0</v>
      </c>
      <c r="X555" s="31">
        <f t="shared" si="877"/>
        <v>1776.6</v>
      </c>
    </row>
    <row r="556" spans="1:24">
      <c r="A556" s="32" t="s">
        <v>114</v>
      </c>
      <c r="B556" s="33" t="s">
        <v>607</v>
      </c>
      <c r="C556" s="33" t="s">
        <v>50</v>
      </c>
      <c r="D556" s="33" t="s">
        <v>296</v>
      </c>
      <c r="E556" s="33" t="s">
        <v>115</v>
      </c>
      <c r="F556" s="22">
        <v>1477.8</v>
      </c>
      <c r="G556" s="22"/>
      <c r="H556" s="60">
        <f t="shared" si="817"/>
        <v>0</v>
      </c>
      <c r="I556" s="22"/>
      <c r="J556" s="22">
        <f>F556+I556</f>
        <v>1477.8</v>
      </c>
      <c r="K556" s="22"/>
      <c r="L556" s="61">
        <f t="shared" si="807"/>
        <v>0</v>
      </c>
      <c r="M556" s="22"/>
      <c r="N556" s="22">
        <f>F556+I556+M556</f>
        <v>1477.8</v>
      </c>
      <c r="O556" s="22"/>
      <c r="P556" s="60">
        <f t="shared" si="814"/>
        <v>0</v>
      </c>
      <c r="Q556" s="22"/>
      <c r="R556" s="22">
        <f>J556+M556+Q556</f>
        <v>1477.8</v>
      </c>
      <c r="S556" s="22"/>
      <c r="T556" s="61">
        <f t="shared" si="815"/>
        <v>0</v>
      </c>
      <c r="U556" s="22"/>
      <c r="V556" s="22">
        <f>N556+Q556+U556</f>
        <v>1477.8</v>
      </c>
      <c r="W556" s="22"/>
      <c r="X556" s="22">
        <f>V556+W556</f>
        <v>1477.8</v>
      </c>
    </row>
    <row r="557" spans="1:24">
      <c r="A557" s="32" t="s">
        <v>290</v>
      </c>
      <c r="B557" s="33" t="s">
        <v>607</v>
      </c>
      <c r="C557" s="33" t="s">
        <v>50</v>
      </c>
      <c r="D557" s="33" t="s">
        <v>296</v>
      </c>
      <c r="E557" s="33" t="s">
        <v>291</v>
      </c>
      <c r="F557" s="22">
        <v>298.8</v>
      </c>
      <c r="G557" s="22"/>
      <c r="H557" s="60">
        <f t="shared" si="817"/>
        <v>0</v>
      </c>
      <c r="I557" s="22"/>
      <c r="J557" s="22">
        <f>F557+I557</f>
        <v>298.8</v>
      </c>
      <c r="K557" s="22"/>
      <c r="L557" s="61">
        <f t="shared" si="807"/>
        <v>0</v>
      </c>
      <c r="M557" s="22"/>
      <c r="N557" s="22">
        <f>F557+I557+M557</f>
        <v>298.8</v>
      </c>
      <c r="O557" s="22"/>
      <c r="P557" s="60">
        <f t="shared" si="814"/>
        <v>0</v>
      </c>
      <c r="Q557" s="22"/>
      <c r="R557" s="22">
        <f>J557+M557+Q557</f>
        <v>298.8</v>
      </c>
      <c r="S557" s="22"/>
      <c r="T557" s="61">
        <f t="shared" si="815"/>
        <v>0</v>
      </c>
      <c r="U557" s="22"/>
      <c r="V557" s="22">
        <f>N557+Q557+U557</f>
        <v>298.8</v>
      </c>
      <c r="W557" s="22"/>
      <c r="X557" s="22">
        <f>V557+W557</f>
        <v>298.8</v>
      </c>
    </row>
    <row r="558" spans="1:24">
      <c r="A558" s="39" t="s">
        <v>297</v>
      </c>
      <c r="B558" s="30" t="s">
        <v>607</v>
      </c>
      <c r="C558" s="30" t="s">
        <v>50</v>
      </c>
      <c r="D558" s="30" t="s">
        <v>298</v>
      </c>
      <c r="E558" s="30"/>
      <c r="F558" s="31">
        <v>95640.8</v>
      </c>
      <c r="G558" s="31">
        <f t="shared" ref="G558:K559" si="878">G559</f>
        <v>0</v>
      </c>
      <c r="H558" s="58">
        <f t="shared" si="817"/>
        <v>0</v>
      </c>
      <c r="I558" s="31">
        <f t="shared" ref="I558:I559" si="879">I559</f>
        <v>0</v>
      </c>
      <c r="J558" s="31">
        <f t="shared" si="878"/>
        <v>95640.8</v>
      </c>
      <c r="K558" s="31">
        <f t="shared" si="878"/>
        <v>0</v>
      </c>
      <c r="L558" s="59">
        <f t="shared" si="807"/>
        <v>0</v>
      </c>
      <c r="M558" s="31">
        <f t="shared" ref="M558:S559" si="880">M559</f>
        <v>0</v>
      </c>
      <c r="N558" s="31">
        <f t="shared" si="880"/>
        <v>95640.8</v>
      </c>
      <c r="O558" s="31">
        <f t="shared" si="880"/>
        <v>0</v>
      </c>
      <c r="P558" s="58">
        <f t="shared" si="814"/>
        <v>0</v>
      </c>
      <c r="Q558" s="31">
        <f t="shared" ref="Q558:Q559" si="881">Q559</f>
        <v>0</v>
      </c>
      <c r="R558" s="31">
        <f t="shared" si="880"/>
        <v>95640.8</v>
      </c>
      <c r="S558" s="31">
        <f t="shared" si="880"/>
        <v>0</v>
      </c>
      <c r="T558" s="59">
        <f t="shared" si="815"/>
        <v>0</v>
      </c>
      <c r="U558" s="31">
        <f t="shared" ref="U558:X559" si="882">U559</f>
        <v>0</v>
      </c>
      <c r="V558" s="31">
        <f t="shared" si="882"/>
        <v>95640.8</v>
      </c>
      <c r="W558" s="31">
        <f t="shared" si="882"/>
        <v>0</v>
      </c>
      <c r="X558" s="31">
        <f t="shared" si="882"/>
        <v>95640.8</v>
      </c>
    </row>
    <row r="559" spans="1:24" ht="51">
      <c r="A559" s="39" t="s">
        <v>303</v>
      </c>
      <c r="B559" s="30" t="s">
        <v>607</v>
      </c>
      <c r="C559" s="30" t="s">
        <v>50</v>
      </c>
      <c r="D559" s="30" t="s">
        <v>304</v>
      </c>
      <c r="E559" s="30"/>
      <c r="F559" s="31">
        <v>95640.8</v>
      </c>
      <c r="G559" s="31">
        <f t="shared" si="878"/>
        <v>0</v>
      </c>
      <c r="H559" s="58">
        <f t="shared" si="817"/>
        <v>0</v>
      </c>
      <c r="I559" s="31">
        <f t="shared" si="879"/>
        <v>0</v>
      </c>
      <c r="J559" s="31">
        <f t="shared" si="878"/>
        <v>95640.8</v>
      </c>
      <c r="K559" s="31">
        <f t="shared" si="878"/>
        <v>0</v>
      </c>
      <c r="L559" s="59">
        <f t="shared" si="807"/>
        <v>0</v>
      </c>
      <c r="M559" s="31">
        <f t="shared" si="880"/>
        <v>0</v>
      </c>
      <c r="N559" s="31">
        <f t="shared" si="880"/>
        <v>95640.8</v>
      </c>
      <c r="O559" s="31">
        <f t="shared" si="880"/>
        <v>0</v>
      </c>
      <c r="P559" s="58">
        <f t="shared" si="814"/>
        <v>0</v>
      </c>
      <c r="Q559" s="31">
        <f t="shared" si="881"/>
        <v>0</v>
      </c>
      <c r="R559" s="31">
        <f t="shared" si="880"/>
        <v>95640.8</v>
      </c>
      <c r="S559" s="31">
        <f t="shared" si="880"/>
        <v>0</v>
      </c>
      <c r="T559" s="59">
        <f t="shared" si="815"/>
        <v>0</v>
      </c>
      <c r="U559" s="31">
        <f t="shared" si="882"/>
        <v>0</v>
      </c>
      <c r="V559" s="31">
        <f t="shared" si="882"/>
        <v>95640.8</v>
      </c>
      <c r="W559" s="31">
        <f t="shared" si="882"/>
        <v>0</v>
      </c>
      <c r="X559" s="31">
        <f t="shared" si="882"/>
        <v>95640.8</v>
      </c>
    </row>
    <row r="560" spans="1:24" ht="25.5">
      <c r="A560" s="41" t="s">
        <v>109</v>
      </c>
      <c r="B560" s="33" t="s">
        <v>607</v>
      </c>
      <c r="C560" s="33" t="s">
        <v>50</v>
      </c>
      <c r="D560" s="33" t="s">
        <v>304</v>
      </c>
      <c r="E560" s="33" t="s">
        <v>110</v>
      </c>
      <c r="F560" s="22">
        <v>95640.8</v>
      </c>
      <c r="G560" s="22"/>
      <c r="H560" s="60">
        <f t="shared" si="817"/>
        <v>0</v>
      </c>
      <c r="I560" s="22"/>
      <c r="J560" s="22">
        <f>F560+I560</f>
        <v>95640.8</v>
      </c>
      <c r="K560" s="22"/>
      <c r="L560" s="61">
        <f t="shared" si="807"/>
        <v>0</v>
      </c>
      <c r="M560" s="22"/>
      <c r="N560" s="22">
        <f>F560+I560+M560</f>
        <v>95640.8</v>
      </c>
      <c r="O560" s="22"/>
      <c r="P560" s="60">
        <f t="shared" si="814"/>
        <v>0</v>
      </c>
      <c r="Q560" s="22"/>
      <c r="R560" s="22">
        <f>J560+M560+Q560</f>
        <v>95640.8</v>
      </c>
      <c r="S560" s="22"/>
      <c r="T560" s="61">
        <f t="shared" si="815"/>
        <v>0</v>
      </c>
      <c r="U560" s="22"/>
      <c r="V560" s="22">
        <f>N560+Q560+U560</f>
        <v>95640.8</v>
      </c>
      <c r="W560" s="22"/>
      <c r="X560" s="22">
        <f>V560+W560</f>
        <v>95640.8</v>
      </c>
    </row>
    <row r="561" spans="1:24">
      <c r="A561" s="29" t="s">
        <v>341</v>
      </c>
      <c r="B561" s="30" t="s">
        <v>607</v>
      </c>
      <c r="C561" s="30" t="s">
        <v>50</v>
      </c>
      <c r="D561" s="30" t="s">
        <v>342</v>
      </c>
      <c r="E561" s="30"/>
      <c r="F561" s="31">
        <v>805</v>
      </c>
      <c r="G561" s="31">
        <f t="shared" ref="G561:K563" si="883">G562</f>
        <v>0</v>
      </c>
      <c r="H561" s="58">
        <f t="shared" si="817"/>
        <v>0</v>
      </c>
      <c r="I561" s="31">
        <f t="shared" ref="I561:I563" si="884">I562</f>
        <v>0</v>
      </c>
      <c r="J561" s="31">
        <f t="shared" si="883"/>
        <v>805</v>
      </c>
      <c r="K561" s="31">
        <f t="shared" si="883"/>
        <v>0</v>
      </c>
      <c r="L561" s="59">
        <f t="shared" si="807"/>
        <v>0</v>
      </c>
      <c r="M561" s="31">
        <f t="shared" ref="M561:S563" si="885">M562</f>
        <v>0</v>
      </c>
      <c r="N561" s="31">
        <f t="shared" si="885"/>
        <v>805</v>
      </c>
      <c r="O561" s="31">
        <f t="shared" si="885"/>
        <v>0</v>
      </c>
      <c r="P561" s="58">
        <f t="shared" si="814"/>
        <v>0</v>
      </c>
      <c r="Q561" s="31">
        <f t="shared" ref="Q561:Q563" si="886">Q562</f>
        <v>0</v>
      </c>
      <c r="R561" s="31">
        <f t="shared" si="885"/>
        <v>805</v>
      </c>
      <c r="S561" s="31">
        <f t="shared" si="885"/>
        <v>0</v>
      </c>
      <c r="T561" s="59">
        <f t="shared" si="815"/>
        <v>0</v>
      </c>
      <c r="U561" s="31">
        <f t="shared" ref="U561:X563" si="887">U562</f>
        <v>0</v>
      </c>
      <c r="V561" s="31">
        <f t="shared" si="887"/>
        <v>805</v>
      </c>
      <c r="W561" s="31">
        <f t="shared" si="887"/>
        <v>0</v>
      </c>
      <c r="X561" s="31">
        <f t="shared" si="887"/>
        <v>805</v>
      </c>
    </row>
    <row r="562" spans="1:24">
      <c r="A562" s="29" t="s">
        <v>116</v>
      </c>
      <c r="B562" s="30" t="s">
        <v>607</v>
      </c>
      <c r="C562" s="30" t="s">
        <v>50</v>
      </c>
      <c r="D562" s="30" t="s">
        <v>343</v>
      </c>
      <c r="E562" s="30"/>
      <c r="F562" s="31">
        <v>805</v>
      </c>
      <c r="G562" s="31">
        <f t="shared" si="883"/>
        <v>0</v>
      </c>
      <c r="H562" s="58">
        <f t="shared" si="817"/>
        <v>0</v>
      </c>
      <c r="I562" s="31">
        <f t="shared" si="884"/>
        <v>0</v>
      </c>
      <c r="J562" s="31">
        <f t="shared" si="883"/>
        <v>805</v>
      </c>
      <c r="K562" s="31">
        <f t="shared" si="883"/>
        <v>0</v>
      </c>
      <c r="L562" s="59">
        <f t="shared" si="807"/>
        <v>0</v>
      </c>
      <c r="M562" s="31">
        <f t="shared" si="885"/>
        <v>0</v>
      </c>
      <c r="N562" s="31">
        <f t="shared" si="885"/>
        <v>805</v>
      </c>
      <c r="O562" s="31">
        <f t="shared" si="885"/>
        <v>0</v>
      </c>
      <c r="P562" s="58">
        <f t="shared" si="814"/>
        <v>0</v>
      </c>
      <c r="Q562" s="31">
        <f t="shared" si="886"/>
        <v>0</v>
      </c>
      <c r="R562" s="31">
        <f t="shared" si="885"/>
        <v>805</v>
      </c>
      <c r="S562" s="31">
        <f t="shared" si="885"/>
        <v>0</v>
      </c>
      <c r="T562" s="59">
        <f t="shared" si="815"/>
        <v>0</v>
      </c>
      <c r="U562" s="31">
        <f t="shared" si="887"/>
        <v>0</v>
      </c>
      <c r="V562" s="31">
        <f t="shared" si="887"/>
        <v>805</v>
      </c>
      <c r="W562" s="31">
        <f t="shared" si="887"/>
        <v>0</v>
      </c>
      <c r="X562" s="31">
        <f t="shared" si="887"/>
        <v>805</v>
      </c>
    </row>
    <row r="563" spans="1:24">
      <c r="A563" s="29" t="s">
        <v>112</v>
      </c>
      <c r="B563" s="30" t="s">
        <v>607</v>
      </c>
      <c r="C563" s="30" t="s">
        <v>50</v>
      </c>
      <c r="D563" s="30" t="s">
        <v>344</v>
      </c>
      <c r="E563" s="30"/>
      <c r="F563" s="31">
        <v>805</v>
      </c>
      <c r="G563" s="31">
        <f t="shared" si="883"/>
        <v>0</v>
      </c>
      <c r="H563" s="58">
        <f t="shared" si="817"/>
        <v>0</v>
      </c>
      <c r="I563" s="31">
        <f t="shared" si="884"/>
        <v>0</v>
      </c>
      <c r="J563" s="31">
        <f t="shared" si="883"/>
        <v>805</v>
      </c>
      <c r="K563" s="31">
        <f t="shared" si="883"/>
        <v>0</v>
      </c>
      <c r="L563" s="59">
        <f t="shared" si="807"/>
        <v>0</v>
      </c>
      <c r="M563" s="31">
        <f t="shared" si="885"/>
        <v>0</v>
      </c>
      <c r="N563" s="31">
        <f t="shared" si="885"/>
        <v>805</v>
      </c>
      <c r="O563" s="31">
        <f t="shared" si="885"/>
        <v>0</v>
      </c>
      <c r="P563" s="58">
        <f t="shared" si="814"/>
        <v>0</v>
      </c>
      <c r="Q563" s="31">
        <f t="shared" si="886"/>
        <v>0</v>
      </c>
      <c r="R563" s="31">
        <f t="shared" si="885"/>
        <v>805</v>
      </c>
      <c r="S563" s="31">
        <f t="shared" si="885"/>
        <v>0</v>
      </c>
      <c r="T563" s="59">
        <f t="shared" si="815"/>
        <v>0</v>
      </c>
      <c r="U563" s="31">
        <f t="shared" si="887"/>
        <v>0</v>
      </c>
      <c r="V563" s="31">
        <f t="shared" si="887"/>
        <v>805</v>
      </c>
      <c r="W563" s="31">
        <f t="shared" si="887"/>
        <v>0</v>
      </c>
      <c r="X563" s="31">
        <f t="shared" si="887"/>
        <v>805</v>
      </c>
    </row>
    <row r="564" spans="1:24">
      <c r="A564" s="32" t="s">
        <v>290</v>
      </c>
      <c r="B564" s="33" t="s">
        <v>607</v>
      </c>
      <c r="C564" s="33" t="s">
        <v>50</v>
      </c>
      <c r="D564" s="33" t="s">
        <v>344</v>
      </c>
      <c r="E564" s="33" t="s">
        <v>291</v>
      </c>
      <c r="F564" s="22">
        <v>805</v>
      </c>
      <c r="G564" s="22"/>
      <c r="H564" s="60">
        <f t="shared" si="817"/>
        <v>0</v>
      </c>
      <c r="I564" s="22"/>
      <c r="J564" s="22">
        <f>F564+I564</f>
        <v>805</v>
      </c>
      <c r="K564" s="22"/>
      <c r="L564" s="61">
        <f t="shared" si="807"/>
        <v>0</v>
      </c>
      <c r="M564" s="22"/>
      <c r="N564" s="22">
        <f>F564+I564+M564</f>
        <v>805</v>
      </c>
      <c r="O564" s="22"/>
      <c r="P564" s="60">
        <f t="shared" si="814"/>
        <v>0</v>
      </c>
      <c r="Q564" s="22"/>
      <c r="R564" s="22">
        <f>J564+M564+Q564</f>
        <v>805</v>
      </c>
      <c r="S564" s="22"/>
      <c r="T564" s="61">
        <f t="shared" si="815"/>
        <v>0</v>
      </c>
      <c r="U564" s="22"/>
      <c r="V564" s="22">
        <f>N564+Q564+U564</f>
        <v>805</v>
      </c>
      <c r="W564" s="22"/>
      <c r="X564" s="22">
        <f>V564+W564</f>
        <v>805</v>
      </c>
    </row>
    <row r="565" spans="1:24" ht="25.5">
      <c r="A565" s="29" t="s">
        <v>442</v>
      </c>
      <c r="B565" s="30" t="s">
        <v>607</v>
      </c>
      <c r="C565" s="30" t="s">
        <v>50</v>
      </c>
      <c r="D565" s="30" t="s">
        <v>443</v>
      </c>
      <c r="E565" s="30"/>
      <c r="F565" s="31">
        <v>567</v>
      </c>
      <c r="G565" s="31">
        <f t="shared" ref="G565:W568" si="888">G566</f>
        <v>0</v>
      </c>
      <c r="H565" s="31">
        <f t="shared" si="888"/>
        <v>0</v>
      </c>
      <c r="I565" s="31">
        <f t="shared" si="888"/>
        <v>0</v>
      </c>
      <c r="J565" s="31">
        <f t="shared" si="888"/>
        <v>567</v>
      </c>
      <c r="K565" s="31">
        <f t="shared" si="888"/>
        <v>0</v>
      </c>
      <c r="L565" s="62">
        <f t="shared" si="807"/>
        <v>0</v>
      </c>
      <c r="M565" s="31">
        <f t="shared" si="888"/>
        <v>0</v>
      </c>
      <c r="N565" s="31">
        <f t="shared" si="888"/>
        <v>567</v>
      </c>
      <c r="O565" s="31">
        <f t="shared" si="888"/>
        <v>0</v>
      </c>
      <c r="P565" s="58">
        <f t="shared" si="814"/>
        <v>0</v>
      </c>
      <c r="Q565" s="31">
        <f t="shared" si="888"/>
        <v>0</v>
      </c>
      <c r="R565" s="31">
        <f t="shared" si="888"/>
        <v>567</v>
      </c>
      <c r="S565" s="31">
        <f t="shared" si="888"/>
        <v>0</v>
      </c>
      <c r="T565" s="62">
        <f t="shared" si="815"/>
        <v>0</v>
      </c>
      <c r="U565" s="31">
        <f t="shared" si="888"/>
        <v>0</v>
      </c>
      <c r="V565" s="31">
        <f t="shared" si="888"/>
        <v>567</v>
      </c>
      <c r="W565" s="31">
        <f t="shared" si="888"/>
        <v>0</v>
      </c>
      <c r="X565" s="31">
        <f t="shared" ref="U565:X568" si="889">X566</f>
        <v>567</v>
      </c>
    </row>
    <row r="566" spans="1:24" ht="25.5">
      <c r="A566" s="29" t="s">
        <v>444</v>
      </c>
      <c r="B566" s="30" t="s">
        <v>607</v>
      </c>
      <c r="C566" s="30" t="s">
        <v>50</v>
      </c>
      <c r="D566" s="30" t="s">
        <v>445</v>
      </c>
      <c r="E566" s="30"/>
      <c r="F566" s="31">
        <v>567</v>
      </c>
      <c r="G566" s="31">
        <f t="shared" si="888"/>
        <v>0</v>
      </c>
      <c r="H566" s="31">
        <f t="shared" si="888"/>
        <v>0</v>
      </c>
      <c r="I566" s="31">
        <f t="shared" si="888"/>
        <v>0</v>
      </c>
      <c r="J566" s="31">
        <f t="shared" si="888"/>
        <v>567</v>
      </c>
      <c r="K566" s="31">
        <f t="shared" si="888"/>
        <v>0</v>
      </c>
      <c r="L566" s="62">
        <f t="shared" si="807"/>
        <v>0</v>
      </c>
      <c r="M566" s="31">
        <f t="shared" si="888"/>
        <v>0</v>
      </c>
      <c r="N566" s="31">
        <f t="shared" si="888"/>
        <v>567</v>
      </c>
      <c r="O566" s="31">
        <f t="shared" si="888"/>
        <v>0</v>
      </c>
      <c r="P566" s="58">
        <f t="shared" si="814"/>
        <v>0</v>
      </c>
      <c r="Q566" s="31">
        <f t="shared" si="888"/>
        <v>0</v>
      </c>
      <c r="R566" s="31">
        <f t="shared" si="888"/>
        <v>567</v>
      </c>
      <c r="S566" s="31">
        <f t="shared" si="888"/>
        <v>0</v>
      </c>
      <c r="T566" s="62">
        <f t="shared" si="815"/>
        <v>0</v>
      </c>
      <c r="U566" s="31">
        <f t="shared" si="889"/>
        <v>0</v>
      </c>
      <c r="V566" s="31">
        <f t="shared" si="888"/>
        <v>567</v>
      </c>
      <c r="W566" s="31">
        <f t="shared" si="889"/>
        <v>0</v>
      </c>
      <c r="X566" s="31">
        <f t="shared" si="889"/>
        <v>567</v>
      </c>
    </row>
    <row r="567" spans="1:24">
      <c r="A567" s="29" t="s">
        <v>116</v>
      </c>
      <c r="B567" s="30" t="s">
        <v>607</v>
      </c>
      <c r="C567" s="30" t="s">
        <v>50</v>
      </c>
      <c r="D567" s="30" t="s">
        <v>446</v>
      </c>
      <c r="E567" s="30"/>
      <c r="F567" s="31">
        <v>567</v>
      </c>
      <c r="G567" s="31">
        <f t="shared" si="888"/>
        <v>0</v>
      </c>
      <c r="H567" s="31">
        <f t="shared" si="888"/>
        <v>0</v>
      </c>
      <c r="I567" s="31">
        <f t="shared" si="888"/>
        <v>0</v>
      </c>
      <c r="J567" s="31">
        <f t="shared" si="888"/>
        <v>567</v>
      </c>
      <c r="K567" s="31">
        <f t="shared" si="888"/>
        <v>0</v>
      </c>
      <c r="L567" s="62">
        <f t="shared" si="807"/>
        <v>0</v>
      </c>
      <c r="M567" s="31">
        <f t="shared" si="888"/>
        <v>0</v>
      </c>
      <c r="N567" s="31">
        <f t="shared" si="888"/>
        <v>567</v>
      </c>
      <c r="O567" s="31">
        <f t="shared" si="888"/>
        <v>0</v>
      </c>
      <c r="P567" s="58">
        <f t="shared" si="814"/>
        <v>0</v>
      </c>
      <c r="Q567" s="31">
        <f t="shared" si="888"/>
        <v>0</v>
      </c>
      <c r="R567" s="31">
        <f t="shared" si="888"/>
        <v>567</v>
      </c>
      <c r="S567" s="31">
        <f t="shared" si="888"/>
        <v>0</v>
      </c>
      <c r="T567" s="62">
        <f t="shared" si="815"/>
        <v>0</v>
      </c>
      <c r="U567" s="31">
        <f t="shared" si="889"/>
        <v>0</v>
      </c>
      <c r="V567" s="31">
        <f t="shared" si="888"/>
        <v>567</v>
      </c>
      <c r="W567" s="31">
        <f t="shared" si="889"/>
        <v>0</v>
      </c>
      <c r="X567" s="31">
        <f t="shared" si="889"/>
        <v>567</v>
      </c>
    </row>
    <row r="568" spans="1:24">
      <c r="A568" s="29" t="s">
        <v>128</v>
      </c>
      <c r="B568" s="30" t="s">
        <v>607</v>
      </c>
      <c r="C568" s="30" t="s">
        <v>50</v>
      </c>
      <c r="D568" s="30" t="s">
        <v>447</v>
      </c>
      <c r="E568" s="30"/>
      <c r="F568" s="31">
        <v>567</v>
      </c>
      <c r="G568" s="31">
        <f t="shared" si="888"/>
        <v>0</v>
      </c>
      <c r="H568" s="31">
        <f t="shared" si="888"/>
        <v>0</v>
      </c>
      <c r="I568" s="31">
        <f t="shared" si="888"/>
        <v>0</v>
      </c>
      <c r="J568" s="31">
        <f t="shared" si="888"/>
        <v>567</v>
      </c>
      <c r="K568" s="31">
        <f t="shared" si="888"/>
        <v>0</v>
      </c>
      <c r="L568" s="62">
        <f t="shared" si="807"/>
        <v>0</v>
      </c>
      <c r="M568" s="31">
        <f t="shared" si="888"/>
        <v>0</v>
      </c>
      <c r="N568" s="31">
        <f t="shared" si="888"/>
        <v>567</v>
      </c>
      <c r="O568" s="31">
        <f t="shared" si="888"/>
        <v>0</v>
      </c>
      <c r="P568" s="58">
        <f t="shared" si="814"/>
        <v>0</v>
      </c>
      <c r="Q568" s="31">
        <f t="shared" si="888"/>
        <v>0</v>
      </c>
      <c r="R568" s="31">
        <f t="shared" si="888"/>
        <v>567</v>
      </c>
      <c r="S568" s="31">
        <f t="shared" si="888"/>
        <v>0</v>
      </c>
      <c r="T568" s="62">
        <f t="shared" si="815"/>
        <v>0</v>
      </c>
      <c r="U568" s="31">
        <f t="shared" si="889"/>
        <v>0</v>
      </c>
      <c r="V568" s="31">
        <f t="shared" si="888"/>
        <v>567</v>
      </c>
      <c r="W568" s="31">
        <f t="shared" si="889"/>
        <v>0</v>
      </c>
      <c r="X568" s="31">
        <f t="shared" si="889"/>
        <v>567</v>
      </c>
    </row>
    <row r="569" spans="1:24">
      <c r="A569" s="32" t="s">
        <v>114</v>
      </c>
      <c r="B569" s="33" t="s">
        <v>607</v>
      </c>
      <c r="C569" s="33" t="s">
        <v>50</v>
      </c>
      <c r="D569" s="33" t="s">
        <v>447</v>
      </c>
      <c r="E569" s="33" t="s">
        <v>115</v>
      </c>
      <c r="F569" s="22">
        <v>567</v>
      </c>
      <c r="G569" s="22"/>
      <c r="H569" s="60">
        <f t="shared" ref="H569:H574" si="890">G569/N569</f>
        <v>0</v>
      </c>
      <c r="I569" s="22"/>
      <c r="J569" s="22">
        <f>F569+I569</f>
        <v>567</v>
      </c>
      <c r="K569" s="22"/>
      <c r="L569" s="61">
        <f t="shared" si="807"/>
        <v>0</v>
      </c>
      <c r="M569" s="22"/>
      <c r="N569" s="22">
        <f>F569+I569+M569</f>
        <v>567</v>
      </c>
      <c r="O569" s="22"/>
      <c r="P569" s="60">
        <f t="shared" si="814"/>
        <v>0</v>
      </c>
      <c r="Q569" s="22"/>
      <c r="R569" s="22">
        <f>J569+M569+Q569</f>
        <v>567</v>
      </c>
      <c r="S569" s="22"/>
      <c r="T569" s="61">
        <f t="shared" si="815"/>
        <v>0</v>
      </c>
      <c r="U569" s="22"/>
      <c r="V569" s="22">
        <f>N569+Q569+U569</f>
        <v>567</v>
      </c>
      <c r="W569" s="22"/>
      <c r="X569" s="22">
        <f>V569+W569</f>
        <v>567</v>
      </c>
    </row>
    <row r="570" spans="1:24" ht="25.5">
      <c r="A570" s="29" t="s">
        <v>474</v>
      </c>
      <c r="B570" s="30" t="s">
        <v>607</v>
      </c>
      <c r="C570" s="30" t="s">
        <v>50</v>
      </c>
      <c r="D570" s="30" t="s">
        <v>475</v>
      </c>
      <c r="E570" s="30"/>
      <c r="F570" s="31">
        <v>2972.9</v>
      </c>
      <c r="G570" s="31" t="e">
        <f t="shared" ref="G570:K571" si="891">G571</f>
        <v>#REF!</v>
      </c>
      <c r="H570" s="58" t="e">
        <f t="shared" si="890"/>
        <v>#REF!</v>
      </c>
      <c r="I570" s="31" t="e">
        <f t="shared" ref="I570:I571" si="892">I571</f>
        <v>#REF!</v>
      </c>
      <c r="J570" s="31" t="e">
        <f t="shared" si="891"/>
        <v>#REF!</v>
      </c>
      <c r="K570" s="31" t="e">
        <f t="shared" si="891"/>
        <v>#REF!</v>
      </c>
      <c r="L570" s="59" t="e">
        <f t="shared" si="807"/>
        <v>#REF!</v>
      </c>
      <c r="M570" s="31" t="e">
        <f t="shared" ref="M570:S571" si="893">M571</f>
        <v>#REF!</v>
      </c>
      <c r="N570" s="31" t="e">
        <f t="shared" si="893"/>
        <v>#REF!</v>
      </c>
      <c r="O570" s="31" t="e">
        <f t="shared" si="893"/>
        <v>#REF!</v>
      </c>
      <c r="P570" s="58" t="e">
        <f t="shared" si="814"/>
        <v>#REF!</v>
      </c>
      <c r="Q570" s="31" t="e">
        <f t="shared" ref="Q570:Q571" si="894">Q571</f>
        <v>#REF!</v>
      </c>
      <c r="R570" s="31" t="e">
        <f t="shared" si="893"/>
        <v>#REF!</v>
      </c>
      <c r="S570" s="31" t="e">
        <f t="shared" si="893"/>
        <v>#REF!</v>
      </c>
      <c r="T570" s="59" t="e">
        <f t="shared" si="815"/>
        <v>#REF!</v>
      </c>
      <c r="U570" s="31" t="e">
        <f t="shared" ref="U570:X571" si="895">U571</f>
        <v>#REF!</v>
      </c>
      <c r="V570" s="31" t="e">
        <f t="shared" si="895"/>
        <v>#REF!</v>
      </c>
      <c r="W570" s="31" t="e">
        <f t="shared" si="895"/>
        <v>#REF!</v>
      </c>
      <c r="X570" s="31" t="e">
        <f t="shared" si="895"/>
        <v>#REF!</v>
      </c>
    </row>
    <row r="571" spans="1:24" ht="25.5">
      <c r="A571" s="29" t="s">
        <v>476</v>
      </c>
      <c r="B571" s="30" t="s">
        <v>607</v>
      </c>
      <c r="C571" s="30" t="s">
        <v>50</v>
      </c>
      <c r="D571" s="30" t="s">
        <v>477</v>
      </c>
      <c r="E571" s="30"/>
      <c r="F571" s="31">
        <v>2972.9</v>
      </c>
      <c r="G571" s="31" t="e">
        <f t="shared" si="891"/>
        <v>#REF!</v>
      </c>
      <c r="H571" s="58" t="e">
        <f t="shared" si="890"/>
        <v>#REF!</v>
      </c>
      <c r="I571" s="31" t="e">
        <f t="shared" si="892"/>
        <v>#REF!</v>
      </c>
      <c r="J571" s="31" t="e">
        <f t="shared" si="891"/>
        <v>#REF!</v>
      </c>
      <c r="K571" s="31" t="e">
        <f t="shared" si="891"/>
        <v>#REF!</v>
      </c>
      <c r="L571" s="59" t="e">
        <f t="shared" si="807"/>
        <v>#REF!</v>
      </c>
      <c r="M571" s="31" t="e">
        <f t="shared" si="893"/>
        <v>#REF!</v>
      </c>
      <c r="N571" s="31" t="e">
        <f t="shared" si="893"/>
        <v>#REF!</v>
      </c>
      <c r="O571" s="31" t="e">
        <f t="shared" si="893"/>
        <v>#REF!</v>
      </c>
      <c r="P571" s="58" t="e">
        <f t="shared" si="814"/>
        <v>#REF!</v>
      </c>
      <c r="Q571" s="31" t="e">
        <f t="shared" si="894"/>
        <v>#REF!</v>
      </c>
      <c r="R571" s="31" t="e">
        <f t="shared" si="893"/>
        <v>#REF!</v>
      </c>
      <c r="S571" s="31" t="e">
        <f t="shared" si="893"/>
        <v>#REF!</v>
      </c>
      <c r="T571" s="59" t="e">
        <f t="shared" si="815"/>
        <v>#REF!</v>
      </c>
      <c r="U571" s="31" t="e">
        <f t="shared" si="895"/>
        <v>#REF!</v>
      </c>
      <c r="V571" s="31" t="e">
        <f t="shared" si="895"/>
        <v>#REF!</v>
      </c>
      <c r="W571" s="31" t="e">
        <f t="shared" si="895"/>
        <v>#REF!</v>
      </c>
      <c r="X571" s="31" t="e">
        <f t="shared" si="895"/>
        <v>#REF!</v>
      </c>
    </row>
    <row r="572" spans="1:24">
      <c r="A572" s="29" t="s">
        <v>124</v>
      </c>
      <c r="B572" s="30" t="s">
        <v>607</v>
      </c>
      <c r="C572" s="30" t="s">
        <v>50</v>
      </c>
      <c r="D572" s="30" t="s">
        <v>478</v>
      </c>
      <c r="E572" s="30"/>
      <c r="F572" s="31">
        <v>2972.9</v>
      </c>
      <c r="G572" s="31" t="e">
        <f>#REF!+G573</f>
        <v>#REF!</v>
      </c>
      <c r="H572" s="58" t="e">
        <f t="shared" si="890"/>
        <v>#REF!</v>
      </c>
      <c r="I572" s="31" t="e">
        <f>#REF!+I573</f>
        <v>#REF!</v>
      </c>
      <c r="J572" s="31" t="e">
        <f>#REF!+J573</f>
        <v>#REF!</v>
      </c>
      <c r="K572" s="31" t="e">
        <f>#REF!+K573</f>
        <v>#REF!</v>
      </c>
      <c r="L572" s="59" t="e">
        <f t="shared" si="807"/>
        <v>#REF!</v>
      </c>
      <c r="M572" s="31" t="e">
        <f>#REF!+M573</f>
        <v>#REF!</v>
      </c>
      <c r="N572" s="31" t="e">
        <f>#REF!+N573</f>
        <v>#REF!</v>
      </c>
      <c r="O572" s="31" t="e">
        <f>#REF!+O573</f>
        <v>#REF!</v>
      </c>
      <c r="P572" s="58" t="e">
        <f t="shared" si="814"/>
        <v>#REF!</v>
      </c>
      <c r="Q572" s="31" t="e">
        <f>#REF!+Q573</f>
        <v>#REF!</v>
      </c>
      <c r="R572" s="31" t="e">
        <f>#REF!+R573</f>
        <v>#REF!</v>
      </c>
      <c r="S572" s="31" t="e">
        <f>#REF!+S573</f>
        <v>#REF!</v>
      </c>
      <c r="T572" s="59" t="e">
        <f t="shared" si="815"/>
        <v>#REF!</v>
      </c>
      <c r="U572" s="31" t="e">
        <f>#REF!+U573</f>
        <v>#REF!</v>
      </c>
      <c r="V572" s="31" t="e">
        <f>#REF!+V573</f>
        <v>#REF!</v>
      </c>
      <c r="W572" s="31" t="e">
        <f>#REF!+W573</f>
        <v>#REF!</v>
      </c>
      <c r="X572" s="31" t="e">
        <f>#REF!+X573</f>
        <v>#REF!</v>
      </c>
    </row>
    <row r="573" spans="1:24">
      <c r="A573" s="29" t="s">
        <v>128</v>
      </c>
      <c r="B573" s="30" t="s">
        <v>607</v>
      </c>
      <c r="C573" s="30" t="s">
        <v>50</v>
      </c>
      <c r="D573" s="30" t="s">
        <v>479</v>
      </c>
      <c r="E573" s="30"/>
      <c r="F573" s="31">
        <v>2972.9</v>
      </c>
      <c r="G573" s="31">
        <f t="shared" ref="G573:K573" si="896">G574</f>
        <v>0</v>
      </c>
      <c r="H573" s="58">
        <f t="shared" si="890"/>
        <v>0</v>
      </c>
      <c r="I573" s="31">
        <f t="shared" ref="I573" si="897">I574</f>
        <v>0</v>
      </c>
      <c r="J573" s="31">
        <f t="shared" si="896"/>
        <v>2972.9</v>
      </c>
      <c r="K573" s="31">
        <f t="shared" si="896"/>
        <v>0</v>
      </c>
      <c r="L573" s="59">
        <f t="shared" si="807"/>
        <v>0</v>
      </c>
      <c r="M573" s="31">
        <f t="shared" ref="M573:S573" si="898">M574</f>
        <v>0</v>
      </c>
      <c r="N573" s="31">
        <f t="shared" si="898"/>
        <v>2972.9</v>
      </c>
      <c r="O573" s="31">
        <f t="shared" si="898"/>
        <v>0</v>
      </c>
      <c r="P573" s="58">
        <f t="shared" si="814"/>
        <v>0</v>
      </c>
      <c r="Q573" s="31">
        <f t="shared" ref="Q573" si="899">Q574</f>
        <v>0</v>
      </c>
      <c r="R573" s="31">
        <f t="shared" si="898"/>
        <v>2972.9</v>
      </c>
      <c r="S573" s="31">
        <f t="shared" si="898"/>
        <v>0</v>
      </c>
      <c r="T573" s="59">
        <f t="shared" si="815"/>
        <v>0</v>
      </c>
      <c r="U573" s="31">
        <f t="shared" ref="U573:X573" si="900">U574</f>
        <v>0</v>
      </c>
      <c r="V573" s="31">
        <f t="shared" si="900"/>
        <v>2972.9</v>
      </c>
      <c r="W573" s="31">
        <f t="shared" si="900"/>
        <v>0</v>
      </c>
      <c r="X573" s="31">
        <f t="shared" si="900"/>
        <v>2972.9</v>
      </c>
    </row>
    <row r="574" spans="1:24">
      <c r="A574" s="32" t="s">
        <v>114</v>
      </c>
      <c r="B574" s="33" t="s">
        <v>607</v>
      </c>
      <c r="C574" s="33" t="s">
        <v>50</v>
      </c>
      <c r="D574" s="33" t="s">
        <v>479</v>
      </c>
      <c r="E574" s="33" t="s">
        <v>115</v>
      </c>
      <c r="F574" s="22">
        <v>2972.9</v>
      </c>
      <c r="G574" s="22"/>
      <c r="H574" s="60">
        <f t="shared" si="890"/>
        <v>0</v>
      </c>
      <c r="I574" s="22"/>
      <c r="J574" s="22">
        <f>F574+I574</f>
        <v>2972.9</v>
      </c>
      <c r="K574" s="22"/>
      <c r="L574" s="61">
        <f t="shared" si="807"/>
        <v>0</v>
      </c>
      <c r="M574" s="22"/>
      <c r="N574" s="22">
        <f>F574+I574+M574</f>
        <v>2972.9</v>
      </c>
      <c r="O574" s="22"/>
      <c r="P574" s="60">
        <f t="shared" si="814"/>
        <v>0</v>
      </c>
      <c r="Q574" s="22"/>
      <c r="R574" s="22">
        <f>J574+M574+Q574</f>
        <v>2972.9</v>
      </c>
      <c r="S574" s="22"/>
      <c r="T574" s="61">
        <f t="shared" si="815"/>
        <v>0</v>
      </c>
      <c r="U574" s="22"/>
      <c r="V574" s="22">
        <f>N574+Q574+U574</f>
        <v>2972.9</v>
      </c>
      <c r="W574" s="22"/>
      <c r="X574" s="22">
        <f>V574+W574</f>
        <v>2972.9</v>
      </c>
    </row>
    <row r="575" spans="1:24">
      <c r="A575" s="29" t="s">
        <v>51</v>
      </c>
      <c r="B575" s="30" t="s">
        <v>607</v>
      </c>
      <c r="C575" s="30" t="s">
        <v>52</v>
      </c>
      <c r="D575" s="30"/>
      <c r="E575" s="30"/>
      <c r="F575" s="31">
        <v>97081.2</v>
      </c>
      <c r="G575" s="31" t="e">
        <f>G576+G584+#REF!</f>
        <v>#REF!</v>
      </c>
      <c r="H575" s="31" t="e">
        <f>H576+H584+#REF!</f>
        <v>#REF!</v>
      </c>
      <c r="I575" s="31" t="e">
        <f>I576+I584+#REF!</f>
        <v>#REF!</v>
      </c>
      <c r="J575" s="31" t="e">
        <f>J576+J584+#REF!</f>
        <v>#REF!</v>
      </c>
      <c r="K575" s="31" t="e">
        <f>K576+K584+#REF!</f>
        <v>#REF!</v>
      </c>
      <c r="L575" s="62" t="e">
        <f t="shared" si="807"/>
        <v>#REF!</v>
      </c>
      <c r="M575" s="31" t="e">
        <f>M576+M584+#REF!</f>
        <v>#REF!</v>
      </c>
      <c r="N575" s="31" t="e">
        <f>N576+N584+#REF!</f>
        <v>#REF!</v>
      </c>
      <c r="O575" s="31" t="e">
        <f>O576+O584+#REF!</f>
        <v>#REF!</v>
      </c>
      <c r="P575" s="58" t="e">
        <f t="shared" si="814"/>
        <v>#REF!</v>
      </c>
      <c r="Q575" s="31" t="e">
        <f>Q576+Q584+#REF!</f>
        <v>#REF!</v>
      </c>
      <c r="R575" s="31" t="e">
        <f>R576+R584+#REF!</f>
        <v>#REF!</v>
      </c>
      <c r="S575" s="31" t="e">
        <f>S576+S584+#REF!</f>
        <v>#REF!</v>
      </c>
      <c r="T575" s="62" t="e">
        <f t="shared" si="815"/>
        <v>#REF!</v>
      </c>
      <c r="U575" s="31" t="e">
        <f>U576+U584+#REF!</f>
        <v>#REF!</v>
      </c>
      <c r="V575" s="31" t="e">
        <f>V576+V584+#REF!</f>
        <v>#REF!</v>
      </c>
      <c r="W575" s="31" t="e">
        <f>W576+W584+#REF!</f>
        <v>#REF!</v>
      </c>
      <c r="X575" s="31" t="e">
        <f>X576+X584+#REF!</f>
        <v>#REF!</v>
      </c>
    </row>
    <row r="576" spans="1:24">
      <c r="A576" s="29" t="s">
        <v>206</v>
      </c>
      <c r="B576" s="30" t="s">
        <v>607</v>
      </c>
      <c r="C576" s="30" t="s">
        <v>52</v>
      </c>
      <c r="D576" s="30" t="s">
        <v>207</v>
      </c>
      <c r="E576" s="30"/>
      <c r="F576" s="31">
        <v>2751</v>
      </c>
      <c r="G576" s="31">
        <f t="shared" ref="G576:V579" si="901">G577</f>
        <v>0</v>
      </c>
      <c r="H576" s="31">
        <f t="shared" si="901"/>
        <v>0</v>
      </c>
      <c r="I576" s="31">
        <f t="shared" si="901"/>
        <v>0</v>
      </c>
      <c r="J576" s="31">
        <f t="shared" si="901"/>
        <v>2751</v>
      </c>
      <c r="K576" s="31">
        <f t="shared" si="901"/>
        <v>0</v>
      </c>
      <c r="L576" s="62">
        <f t="shared" si="807"/>
        <v>0</v>
      </c>
      <c r="M576" s="31">
        <f t="shared" si="901"/>
        <v>0</v>
      </c>
      <c r="N576" s="31">
        <f t="shared" si="901"/>
        <v>2751</v>
      </c>
      <c r="O576" s="31">
        <f t="shared" si="901"/>
        <v>0</v>
      </c>
      <c r="P576" s="58">
        <f t="shared" si="814"/>
        <v>0</v>
      </c>
      <c r="Q576" s="31">
        <f t="shared" si="901"/>
        <v>0</v>
      </c>
      <c r="R576" s="31">
        <f t="shared" si="901"/>
        <v>2751</v>
      </c>
      <c r="S576" s="31">
        <f t="shared" si="901"/>
        <v>0</v>
      </c>
      <c r="T576" s="62">
        <f t="shared" si="815"/>
        <v>0</v>
      </c>
      <c r="U576" s="31">
        <f t="shared" si="901"/>
        <v>0</v>
      </c>
      <c r="V576" s="31">
        <f t="shared" si="901"/>
        <v>2751</v>
      </c>
      <c r="W576" s="31">
        <f t="shared" ref="W576:X577" si="902">W577</f>
        <v>0</v>
      </c>
      <c r="X576" s="31">
        <f t="shared" si="902"/>
        <v>2751</v>
      </c>
    </row>
    <row r="577" spans="1:24">
      <c r="A577" s="29" t="s">
        <v>206</v>
      </c>
      <c r="B577" s="30" t="s">
        <v>607</v>
      </c>
      <c r="C577" s="30" t="s">
        <v>52</v>
      </c>
      <c r="D577" s="30" t="s">
        <v>208</v>
      </c>
      <c r="E577" s="30"/>
      <c r="F577" s="31">
        <v>2751</v>
      </c>
      <c r="G577" s="31">
        <f t="shared" si="901"/>
        <v>0</v>
      </c>
      <c r="H577" s="31">
        <f t="shared" si="901"/>
        <v>0</v>
      </c>
      <c r="I577" s="31">
        <f t="shared" si="901"/>
        <v>0</v>
      </c>
      <c r="J577" s="31">
        <f t="shared" si="901"/>
        <v>2751</v>
      </c>
      <c r="K577" s="31">
        <f t="shared" si="901"/>
        <v>0</v>
      </c>
      <c r="L577" s="62">
        <f t="shared" si="807"/>
        <v>0</v>
      </c>
      <c r="M577" s="31">
        <f t="shared" si="901"/>
        <v>0</v>
      </c>
      <c r="N577" s="31">
        <f t="shared" si="901"/>
        <v>2751</v>
      </c>
      <c r="O577" s="31">
        <f t="shared" si="901"/>
        <v>0</v>
      </c>
      <c r="P577" s="58">
        <f t="shared" si="814"/>
        <v>0</v>
      </c>
      <c r="Q577" s="31">
        <f t="shared" si="901"/>
        <v>0</v>
      </c>
      <c r="R577" s="31">
        <f t="shared" si="901"/>
        <v>2751</v>
      </c>
      <c r="S577" s="31">
        <f t="shared" si="901"/>
        <v>0</v>
      </c>
      <c r="T577" s="62">
        <f t="shared" si="815"/>
        <v>0</v>
      </c>
      <c r="U577" s="31">
        <f t="shared" si="901"/>
        <v>0</v>
      </c>
      <c r="V577" s="31">
        <f t="shared" si="901"/>
        <v>2751</v>
      </c>
      <c r="W577" s="31">
        <f t="shared" si="902"/>
        <v>0</v>
      </c>
      <c r="X577" s="31">
        <f t="shared" si="902"/>
        <v>2751</v>
      </c>
    </row>
    <row r="578" spans="1:24">
      <c r="A578" s="29" t="s">
        <v>116</v>
      </c>
      <c r="B578" s="30" t="s">
        <v>607</v>
      </c>
      <c r="C578" s="30" t="s">
        <v>52</v>
      </c>
      <c r="D578" s="30" t="s">
        <v>209</v>
      </c>
      <c r="E578" s="30"/>
      <c r="F578" s="31">
        <v>2751</v>
      </c>
      <c r="G578" s="31">
        <f t="shared" ref="G578:X578" si="903">G579+G581</f>
        <v>0</v>
      </c>
      <c r="H578" s="58">
        <f t="shared" si="903"/>
        <v>0</v>
      </c>
      <c r="I578" s="31">
        <f t="shared" si="903"/>
        <v>0</v>
      </c>
      <c r="J578" s="31">
        <f t="shared" si="903"/>
        <v>2751</v>
      </c>
      <c r="K578" s="31">
        <f t="shared" si="903"/>
        <v>0</v>
      </c>
      <c r="L578" s="59">
        <f t="shared" si="903"/>
        <v>0</v>
      </c>
      <c r="M578" s="31">
        <f t="shared" si="903"/>
        <v>0</v>
      </c>
      <c r="N578" s="31">
        <f t="shared" si="903"/>
        <v>2751</v>
      </c>
      <c r="O578" s="31">
        <f t="shared" si="903"/>
        <v>0</v>
      </c>
      <c r="P578" s="58">
        <f t="shared" si="903"/>
        <v>0</v>
      </c>
      <c r="Q578" s="31">
        <f t="shared" si="903"/>
        <v>0</v>
      </c>
      <c r="R578" s="31">
        <f t="shared" si="903"/>
        <v>2751</v>
      </c>
      <c r="S578" s="31">
        <f t="shared" si="903"/>
        <v>0</v>
      </c>
      <c r="T578" s="59">
        <f t="shared" si="903"/>
        <v>0</v>
      </c>
      <c r="U578" s="31">
        <f t="shared" si="903"/>
        <v>0</v>
      </c>
      <c r="V578" s="31">
        <f t="shared" si="903"/>
        <v>2751</v>
      </c>
      <c r="W578" s="31">
        <f t="shared" si="903"/>
        <v>0</v>
      </c>
      <c r="X578" s="31">
        <f t="shared" si="903"/>
        <v>2751</v>
      </c>
    </row>
    <row r="579" spans="1:24">
      <c r="A579" s="29" t="s">
        <v>128</v>
      </c>
      <c r="B579" s="30" t="s">
        <v>607</v>
      </c>
      <c r="C579" s="30" t="s">
        <v>52</v>
      </c>
      <c r="D579" s="30" t="s">
        <v>210</v>
      </c>
      <c r="E579" s="30"/>
      <c r="F579" s="31">
        <v>370</v>
      </c>
      <c r="G579" s="31">
        <f t="shared" si="901"/>
        <v>0</v>
      </c>
      <c r="H579" s="58">
        <f t="shared" ref="H579:H610" si="904">G579/N579</f>
        <v>0</v>
      </c>
      <c r="I579" s="31">
        <f t="shared" si="901"/>
        <v>0</v>
      </c>
      <c r="J579" s="31">
        <f t="shared" si="901"/>
        <v>370</v>
      </c>
      <c r="K579" s="31">
        <f t="shared" si="901"/>
        <v>0</v>
      </c>
      <c r="L579" s="59">
        <f t="shared" si="807"/>
        <v>0</v>
      </c>
      <c r="M579" s="31">
        <f t="shared" si="901"/>
        <v>0</v>
      </c>
      <c r="N579" s="31">
        <f t="shared" si="901"/>
        <v>370</v>
      </c>
      <c r="O579" s="31">
        <f t="shared" si="901"/>
        <v>0</v>
      </c>
      <c r="P579" s="58">
        <f t="shared" si="814"/>
        <v>0</v>
      </c>
      <c r="Q579" s="31">
        <f t="shared" si="901"/>
        <v>0</v>
      </c>
      <c r="R579" s="31">
        <f t="shared" si="901"/>
        <v>370</v>
      </c>
      <c r="S579" s="31">
        <f t="shared" si="901"/>
        <v>0</v>
      </c>
      <c r="T579" s="59">
        <f t="shared" si="815"/>
        <v>0</v>
      </c>
      <c r="U579" s="31">
        <f t="shared" si="901"/>
        <v>0</v>
      </c>
      <c r="V579" s="31">
        <f t="shared" si="901"/>
        <v>370</v>
      </c>
      <c r="W579" s="31">
        <f t="shared" ref="W579:X579" si="905">W580</f>
        <v>0</v>
      </c>
      <c r="X579" s="31">
        <f t="shared" si="905"/>
        <v>370</v>
      </c>
    </row>
    <row r="580" spans="1:24">
      <c r="A580" s="32" t="s">
        <v>211</v>
      </c>
      <c r="B580" s="33" t="s">
        <v>607</v>
      </c>
      <c r="C580" s="33" t="s">
        <v>52</v>
      </c>
      <c r="D580" s="33" t="s">
        <v>210</v>
      </c>
      <c r="E580" s="33" t="s">
        <v>212</v>
      </c>
      <c r="F580" s="22">
        <v>370</v>
      </c>
      <c r="G580" s="22"/>
      <c r="H580" s="60">
        <f t="shared" si="904"/>
        <v>0</v>
      </c>
      <c r="I580" s="22"/>
      <c r="J580" s="22">
        <f>F580+I580</f>
        <v>370</v>
      </c>
      <c r="K580" s="22"/>
      <c r="L580" s="61">
        <f t="shared" si="807"/>
        <v>0</v>
      </c>
      <c r="M580" s="22"/>
      <c r="N580" s="22">
        <f>F580+I580+M580</f>
        <v>370</v>
      </c>
      <c r="O580" s="22"/>
      <c r="P580" s="60">
        <f t="shared" si="814"/>
        <v>0</v>
      </c>
      <c r="Q580" s="22"/>
      <c r="R580" s="22">
        <f>J580+M580+Q580</f>
        <v>370</v>
      </c>
      <c r="S580" s="22"/>
      <c r="T580" s="61">
        <f t="shared" si="815"/>
        <v>0</v>
      </c>
      <c r="U580" s="22"/>
      <c r="V580" s="22">
        <f>N580+Q580+U580</f>
        <v>370</v>
      </c>
      <c r="W580" s="22"/>
      <c r="X580" s="22">
        <f>V580+W580</f>
        <v>370</v>
      </c>
    </row>
    <row r="581" spans="1:24" ht="25.5">
      <c r="A581" s="29" t="s">
        <v>213</v>
      </c>
      <c r="B581" s="30" t="s">
        <v>607</v>
      </c>
      <c r="C581" s="30" t="s">
        <v>52</v>
      </c>
      <c r="D581" s="30" t="s">
        <v>214</v>
      </c>
      <c r="E581" s="30"/>
      <c r="F581" s="31">
        <v>2381</v>
      </c>
      <c r="G581" s="31">
        <f t="shared" ref="G581:X582" si="906">G582</f>
        <v>0</v>
      </c>
      <c r="H581" s="58">
        <f t="shared" si="906"/>
        <v>0</v>
      </c>
      <c r="I581" s="31">
        <f t="shared" si="906"/>
        <v>0</v>
      </c>
      <c r="J581" s="31">
        <f t="shared" si="906"/>
        <v>2381</v>
      </c>
      <c r="K581" s="31">
        <f t="shared" si="906"/>
        <v>0</v>
      </c>
      <c r="L581" s="59">
        <f t="shared" si="906"/>
        <v>0</v>
      </c>
      <c r="M581" s="31">
        <f t="shared" si="906"/>
        <v>0</v>
      </c>
      <c r="N581" s="31">
        <f t="shared" si="906"/>
        <v>2381</v>
      </c>
      <c r="O581" s="31">
        <f t="shared" si="906"/>
        <v>0</v>
      </c>
      <c r="P581" s="58">
        <f t="shared" si="906"/>
        <v>0</v>
      </c>
      <c r="Q581" s="31">
        <f t="shared" si="906"/>
        <v>0</v>
      </c>
      <c r="R581" s="31">
        <f t="shared" si="906"/>
        <v>2381</v>
      </c>
      <c r="S581" s="31">
        <f t="shared" si="906"/>
        <v>0</v>
      </c>
      <c r="T581" s="59">
        <f t="shared" si="906"/>
        <v>0</v>
      </c>
      <c r="U581" s="31">
        <f t="shared" si="906"/>
        <v>0</v>
      </c>
      <c r="V581" s="31">
        <f t="shared" si="906"/>
        <v>2381</v>
      </c>
      <c r="W581" s="31">
        <f t="shared" si="906"/>
        <v>0</v>
      </c>
      <c r="X581" s="31">
        <f t="shared" si="906"/>
        <v>2381</v>
      </c>
    </row>
    <row r="582" spans="1:24">
      <c r="A582" s="29" t="s">
        <v>215</v>
      </c>
      <c r="B582" s="30" t="s">
        <v>607</v>
      </c>
      <c r="C582" s="30" t="s">
        <v>52</v>
      </c>
      <c r="D582" s="30" t="s">
        <v>216</v>
      </c>
      <c r="E582" s="30"/>
      <c r="F582" s="31">
        <v>2381</v>
      </c>
      <c r="G582" s="31">
        <f t="shared" si="906"/>
        <v>0</v>
      </c>
      <c r="H582" s="58">
        <f t="shared" ref="H582:H583" si="907">G582/N582</f>
        <v>0</v>
      </c>
      <c r="I582" s="31">
        <f t="shared" si="906"/>
        <v>0</v>
      </c>
      <c r="J582" s="31">
        <f t="shared" si="906"/>
        <v>2381</v>
      </c>
      <c r="K582" s="31">
        <f t="shared" si="906"/>
        <v>0</v>
      </c>
      <c r="L582" s="59">
        <f t="shared" ref="L582:L645" si="908">K582/J582</f>
        <v>0</v>
      </c>
      <c r="M582" s="31">
        <f t="shared" si="906"/>
        <v>0</v>
      </c>
      <c r="N582" s="31">
        <f t="shared" si="906"/>
        <v>2381</v>
      </c>
      <c r="O582" s="31">
        <f t="shared" si="906"/>
        <v>0</v>
      </c>
      <c r="P582" s="58">
        <f t="shared" ref="P582:P583" si="909">O582/N582</f>
        <v>0</v>
      </c>
      <c r="Q582" s="31">
        <f t="shared" si="906"/>
        <v>0</v>
      </c>
      <c r="R582" s="31">
        <f t="shared" si="906"/>
        <v>2381</v>
      </c>
      <c r="S582" s="31">
        <f t="shared" si="906"/>
        <v>0</v>
      </c>
      <c r="T582" s="59">
        <f t="shared" ref="T582:T583" si="910">S582/R582</f>
        <v>0</v>
      </c>
      <c r="U582" s="31">
        <f t="shared" si="906"/>
        <v>0</v>
      </c>
      <c r="V582" s="31">
        <f t="shared" si="906"/>
        <v>2381</v>
      </c>
      <c r="W582" s="31">
        <f t="shared" si="906"/>
        <v>0</v>
      </c>
      <c r="X582" s="31">
        <f t="shared" si="906"/>
        <v>2381</v>
      </c>
    </row>
    <row r="583" spans="1:24">
      <c r="A583" s="32" t="s">
        <v>211</v>
      </c>
      <c r="B583" s="33" t="s">
        <v>607</v>
      </c>
      <c r="C583" s="33" t="s">
        <v>52</v>
      </c>
      <c r="D583" s="33" t="s">
        <v>216</v>
      </c>
      <c r="E583" s="33" t="s">
        <v>212</v>
      </c>
      <c r="F583" s="22">
        <v>2381</v>
      </c>
      <c r="G583" s="22"/>
      <c r="H583" s="60">
        <f t="shared" si="907"/>
        <v>0</v>
      </c>
      <c r="I583" s="22"/>
      <c r="J583" s="22">
        <f>F583+I583</f>
        <v>2381</v>
      </c>
      <c r="K583" s="22"/>
      <c r="L583" s="61">
        <f t="shared" si="908"/>
        <v>0</v>
      </c>
      <c r="M583" s="22"/>
      <c r="N583" s="22">
        <f>F583+I583+M583</f>
        <v>2381</v>
      </c>
      <c r="O583" s="22"/>
      <c r="P583" s="60">
        <f t="shared" si="909"/>
        <v>0</v>
      </c>
      <c r="Q583" s="22"/>
      <c r="R583" s="22">
        <f>J583+M583+Q583</f>
        <v>2381</v>
      </c>
      <c r="S583" s="22"/>
      <c r="T583" s="61">
        <f t="shared" si="910"/>
        <v>0</v>
      </c>
      <c r="U583" s="22"/>
      <c r="V583" s="22">
        <f>N583+Q583+U583</f>
        <v>2381</v>
      </c>
      <c r="W583" s="22"/>
      <c r="X583" s="22">
        <f>V583+W583</f>
        <v>2381</v>
      </c>
    </row>
    <row r="584" spans="1:24">
      <c r="A584" s="29" t="s">
        <v>255</v>
      </c>
      <c r="B584" s="30" t="s">
        <v>607</v>
      </c>
      <c r="C584" s="30" t="s">
        <v>52</v>
      </c>
      <c r="D584" s="30" t="s">
        <v>256</v>
      </c>
      <c r="E584" s="30"/>
      <c r="F584" s="31">
        <v>94330.2</v>
      </c>
      <c r="G584" s="31" t="e">
        <f>G585+G607</f>
        <v>#REF!</v>
      </c>
      <c r="H584" s="58" t="e">
        <f t="shared" si="904"/>
        <v>#REF!</v>
      </c>
      <c r="I584" s="31" t="e">
        <f>I585+I607</f>
        <v>#REF!</v>
      </c>
      <c r="J584" s="31" t="e">
        <f>J585+J607</f>
        <v>#REF!</v>
      </c>
      <c r="K584" s="31" t="e">
        <f>K585+K607</f>
        <v>#REF!</v>
      </c>
      <c r="L584" s="59" t="e">
        <f t="shared" si="908"/>
        <v>#REF!</v>
      </c>
      <c r="M584" s="31" t="e">
        <f>M585+M607</f>
        <v>#REF!</v>
      </c>
      <c r="N584" s="31" t="e">
        <f>N585+N607</f>
        <v>#REF!</v>
      </c>
      <c r="O584" s="31" t="e">
        <f>O585+O607</f>
        <v>#REF!</v>
      </c>
      <c r="P584" s="58" t="e">
        <f t="shared" si="814"/>
        <v>#REF!</v>
      </c>
      <c r="Q584" s="31" t="e">
        <f>Q585+Q607</f>
        <v>#REF!</v>
      </c>
      <c r="R584" s="31" t="e">
        <f>R585+R607</f>
        <v>#REF!</v>
      </c>
      <c r="S584" s="31" t="e">
        <f>S585+S607</f>
        <v>#REF!</v>
      </c>
      <c r="T584" s="59" t="e">
        <f t="shared" si="815"/>
        <v>#REF!</v>
      </c>
      <c r="U584" s="31" t="e">
        <f>U585+U607</f>
        <v>#REF!</v>
      </c>
      <c r="V584" s="31" t="e">
        <f>V585+V607</f>
        <v>#REF!</v>
      </c>
      <c r="W584" s="31" t="e">
        <f>W585+W607</f>
        <v>#REF!</v>
      </c>
      <c r="X584" s="31" t="e">
        <f>X585+X607</f>
        <v>#REF!</v>
      </c>
    </row>
    <row r="585" spans="1:24">
      <c r="A585" s="29" t="s">
        <v>305</v>
      </c>
      <c r="B585" s="30" t="s">
        <v>607</v>
      </c>
      <c r="C585" s="30" t="s">
        <v>52</v>
      </c>
      <c r="D585" s="30" t="s">
        <v>306</v>
      </c>
      <c r="E585" s="30"/>
      <c r="F585" s="31">
        <v>94307.199999999997</v>
      </c>
      <c r="G585" s="31" t="e">
        <f>G586+#REF!</f>
        <v>#REF!</v>
      </c>
      <c r="H585" s="58" t="e">
        <f t="shared" si="904"/>
        <v>#REF!</v>
      </c>
      <c r="I585" s="31" t="e">
        <f>I586+#REF!</f>
        <v>#REF!</v>
      </c>
      <c r="J585" s="31" t="e">
        <f>J586+#REF!</f>
        <v>#REF!</v>
      </c>
      <c r="K585" s="31" t="e">
        <f>K586+#REF!</f>
        <v>#REF!</v>
      </c>
      <c r="L585" s="59" t="e">
        <f t="shared" si="908"/>
        <v>#REF!</v>
      </c>
      <c r="M585" s="31" t="e">
        <f>M586+#REF!</f>
        <v>#REF!</v>
      </c>
      <c r="N585" s="31" t="e">
        <f>N586+#REF!</f>
        <v>#REF!</v>
      </c>
      <c r="O585" s="31" t="e">
        <f>O586+#REF!</f>
        <v>#REF!</v>
      </c>
      <c r="P585" s="58" t="e">
        <f t="shared" si="814"/>
        <v>#REF!</v>
      </c>
      <c r="Q585" s="31" t="e">
        <f>Q586+#REF!</f>
        <v>#REF!</v>
      </c>
      <c r="R585" s="31" t="e">
        <f>R586+#REF!</f>
        <v>#REF!</v>
      </c>
      <c r="S585" s="31" t="e">
        <f>S586+#REF!</f>
        <v>#REF!</v>
      </c>
      <c r="T585" s="59" t="e">
        <f t="shared" si="815"/>
        <v>#REF!</v>
      </c>
      <c r="U585" s="31" t="e">
        <f>U586+#REF!</f>
        <v>#REF!</v>
      </c>
      <c r="V585" s="31" t="e">
        <f>V586+#REF!</f>
        <v>#REF!</v>
      </c>
      <c r="W585" s="31" t="e">
        <f>W586+#REF!</f>
        <v>#REF!</v>
      </c>
      <c r="X585" s="31" t="e">
        <f>X586+#REF!</f>
        <v>#REF!</v>
      </c>
    </row>
    <row r="586" spans="1:24">
      <c r="A586" s="29" t="s">
        <v>116</v>
      </c>
      <c r="B586" s="30" t="s">
        <v>607</v>
      </c>
      <c r="C586" s="30" t="s">
        <v>52</v>
      </c>
      <c r="D586" s="30" t="s">
        <v>307</v>
      </c>
      <c r="E586" s="30"/>
      <c r="F586" s="31">
        <v>51053.8</v>
      </c>
      <c r="G586" s="31" t="e">
        <f>G587+G589+G591+G595+G597+G593+#REF!</f>
        <v>#REF!</v>
      </c>
      <c r="H586" s="58" t="e">
        <f t="shared" si="904"/>
        <v>#REF!</v>
      </c>
      <c r="I586" s="31" t="e">
        <f>I587+I589+I591+I595+I597+I593+#REF!</f>
        <v>#REF!</v>
      </c>
      <c r="J586" s="31" t="e">
        <f>J587+J589+J591+J595+J597+J593+#REF!</f>
        <v>#REF!</v>
      </c>
      <c r="K586" s="31" t="e">
        <f>K587+K589+K591+K595+K597+K593+#REF!</f>
        <v>#REF!</v>
      </c>
      <c r="L586" s="59" t="e">
        <f t="shared" si="908"/>
        <v>#REF!</v>
      </c>
      <c r="M586" s="31" t="e">
        <f>M587+M589+M591+M595+M597+M593+#REF!</f>
        <v>#REF!</v>
      </c>
      <c r="N586" s="31" t="e">
        <f>N587+N589+N591+N595+N597+N593+#REF!</f>
        <v>#REF!</v>
      </c>
      <c r="O586" s="31" t="e">
        <f>O587+O589+O591+O595+O597+O593+#REF!</f>
        <v>#REF!</v>
      </c>
      <c r="P586" s="58" t="e">
        <f t="shared" si="814"/>
        <v>#REF!</v>
      </c>
      <c r="Q586" s="31" t="e">
        <f>Q587+Q589+Q591+Q595+Q597+Q593+#REF!</f>
        <v>#REF!</v>
      </c>
      <c r="R586" s="31" t="e">
        <f>R587+R589+R591+R595+R597+R593+#REF!</f>
        <v>#REF!</v>
      </c>
      <c r="S586" s="31" t="e">
        <f>S587+S589+S591+S595+S597+S593+#REF!</f>
        <v>#REF!</v>
      </c>
      <c r="T586" s="59" t="e">
        <f t="shared" si="815"/>
        <v>#REF!</v>
      </c>
      <c r="U586" s="31" t="e">
        <f>U587+U589+U591+U595+U597+U593+#REF!</f>
        <v>#REF!</v>
      </c>
      <c r="V586" s="31" t="e">
        <f>V587+V589+V591+V595+V597+V593+#REF!</f>
        <v>#REF!</v>
      </c>
      <c r="W586" s="31" t="e">
        <f>W587+W589+W591+W595+W597+W593+#REF!</f>
        <v>#REF!</v>
      </c>
      <c r="X586" s="31" t="e">
        <f>X587+X589+X591+X595+X597+X593+#REF!</f>
        <v>#REF!</v>
      </c>
    </row>
    <row r="587" spans="1:24">
      <c r="A587" s="29" t="s">
        <v>107</v>
      </c>
      <c r="B587" s="30" t="s">
        <v>607</v>
      </c>
      <c r="C587" s="30" t="s">
        <v>52</v>
      </c>
      <c r="D587" s="30" t="s">
        <v>308</v>
      </c>
      <c r="E587" s="30"/>
      <c r="F587" s="31">
        <v>50388.3</v>
      </c>
      <c r="G587" s="31">
        <f t="shared" ref="G587:K587" si="911">G588</f>
        <v>0</v>
      </c>
      <c r="H587" s="58">
        <f t="shared" si="904"/>
        <v>0</v>
      </c>
      <c r="I587" s="31">
        <f t="shared" ref="I587" si="912">I588</f>
        <v>0</v>
      </c>
      <c r="J587" s="31">
        <f t="shared" si="911"/>
        <v>50388.3</v>
      </c>
      <c r="K587" s="31">
        <f t="shared" si="911"/>
        <v>0</v>
      </c>
      <c r="L587" s="59">
        <f t="shared" si="908"/>
        <v>0</v>
      </c>
      <c r="M587" s="31">
        <f t="shared" ref="M587:S587" si="913">M588</f>
        <v>0</v>
      </c>
      <c r="N587" s="31">
        <f t="shared" si="913"/>
        <v>50388.3</v>
      </c>
      <c r="O587" s="31">
        <f t="shared" si="913"/>
        <v>0</v>
      </c>
      <c r="P587" s="58">
        <f t="shared" si="814"/>
        <v>0</v>
      </c>
      <c r="Q587" s="31">
        <f t="shared" ref="Q587" si="914">Q588</f>
        <v>0</v>
      </c>
      <c r="R587" s="31">
        <f t="shared" si="913"/>
        <v>50388.3</v>
      </c>
      <c r="S587" s="31">
        <f t="shared" si="913"/>
        <v>0</v>
      </c>
      <c r="T587" s="59">
        <f t="shared" si="815"/>
        <v>0</v>
      </c>
      <c r="U587" s="31">
        <f t="shared" ref="U587:X587" si="915">U588</f>
        <v>0</v>
      </c>
      <c r="V587" s="31">
        <f t="shared" si="915"/>
        <v>50388.3</v>
      </c>
      <c r="W587" s="31">
        <f t="shared" si="915"/>
        <v>0</v>
      </c>
      <c r="X587" s="31">
        <f t="shared" si="915"/>
        <v>50388.3</v>
      </c>
    </row>
    <row r="588" spans="1:24">
      <c r="A588" s="32" t="s">
        <v>211</v>
      </c>
      <c r="B588" s="33" t="s">
        <v>607</v>
      </c>
      <c r="C588" s="33" t="s">
        <v>52</v>
      </c>
      <c r="D588" s="33" t="s">
        <v>308</v>
      </c>
      <c r="E588" s="33" t="s">
        <v>212</v>
      </c>
      <c r="F588" s="22">
        <v>50388.3</v>
      </c>
      <c r="G588" s="22"/>
      <c r="H588" s="60">
        <f t="shared" si="904"/>
        <v>0</v>
      </c>
      <c r="I588" s="22"/>
      <c r="J588" s="22">
        <f>F588+I588</f>
        <v>50388.3</v>
      </c>
      <c r="K588" s="22"/>
      <c r="L588" s="61">
        <f t="shared" si="908"/>
        <v>0</v>
      </c>
      <c r="M588" s="22"/>
      <c r="N588" s="22">
        <f>F588+I588+M588</f>
        <v>50388.3</v>
      </c>
      <c r="O588" s="22"/>
      <c r="P588" s="60">
        <f t="shared" si="814"/>
        <v>0</v>
      </c>
      <c r="Q588" s="22"/>
      <c r="R588" s="22">
        <f>J588+M588+Q588</f>
        <v>50388.3</v>
      </c>
      <c r="S588" s="22"/>
      <c r="T588" s="61">
        <f t="shared" si="815"/>
        <v>0</v>
      </c>
      <c r="U588" s="22"/>
      <c r="V588" s="22">
        <f>N588+Q588+U588</f>
        <v>50388.3</v>
      </c>
      <c r="W588" s="22"/>
      <c r="X588" s="22">
        <f>V588+W588</f>
        <v>50388.3</v>
      </c>
    </row>
    <row r="589" spans="1:24">
      <c r="A589" s="29" t="s">
        <v>119</v>
      </c>
      <c r="B589" s="30" t="s">
        <v>607</v>
      </c>
      <c r="C589" s="30" t="s">
        <v>52</v>
      </c>
      <c r="D589" s="30" t="s">
        <v>309</v>
      </c>
      <c r="E589" s="30"/>
      <c r="F589" s="31">
        <v>2</v>
      </c>
      <c r="G589" s="31">
        <f t="shared" ref="G589:K589" si="916">G590</f>
        <v>0</v>
      </c>
      <c r="H589" s="58">
        <f t="shared" si="904"/>
        <v>0</v>
      </c>
      <c r="I589" s="31">
        <f t="shared" ref="I589" si="917">I590</f>
        <v>0</v>
      </c>
      <c r="J589" s="31">
        <f t="shared" si="916"/>
        <v>2</v>
      </c>
      <c r="K589" s="31">
        <f t="shared" si="916"/>
        <v>0</v>
      </c>
      <c r="L589" s="59">
        <f t="shared" si="908"/>
        <v>0</v>
      </c>
      <c r="M589" s="31">
        <f t="shared" ref="M589:S589" si="918">M590</f>
        <v>0</v>
      </c>
      <c r="N589" s="31">
        <f t="shared" si="918"/>
        <v>2</v>
      </c>
      <c r="O589" s="31">
        <f t="shared" si="918"/>
        <v>0</v>
      </c>
      <c r="P589" s="58">
        <f t="shared" si="814"/>
        <v>0</v>
      </c>
      <c r="Q589" s="31">
        <f t="shared" ref="Q589" si="919">Q590</f>
        <v>0</v>
      </c>
      <c r="R589" s="31">
        <f t="shared" si="918"/>
        <v>2</v>
      </c>
      <c r="S589" s="31">
        <f t="shared" si="918"/>
        <v>0</v>
      </c>
      <c r="T589" s="59">
        <f t="shared" si="815"/>
        <v>0</v>
      </c>
      <c r="U589" s="31">
        <f t="shared" ref="U589:X589" si="920">U590</f>
        <v>0</v>
      </c>
      <c r="V589" s="31">
        <f t="shared" si="920"/>
        <v>2</v>
      </c>
      <c r="W589" s="31">
        <f t="shared" si="920"/>
        <v>0</v>
      </c>
      <c r="X589" s="31">
        <f t="shared" si="920"/>
        <v>2</v>
      </c>
    </row>
    <row r="590" spans="1:24">
      <c r="A590" s="32" t="s">
        <v>211</v>
      </c>
      <c r="B590" s="33" t="s">
        <v>607</v>
      </c>
      <c r="C590" s="33" t="s">
        <v>52</v>
      </c>
      <c r="D590" s="33" t="s">
        <v>309</v>
      </c>
      <c r="E590" s="33" t="s">
        <v>212</v>
      </c>
      <c r="F590" s="22">
        <v>2</v>
      </c>
      <c r="G590" s="22"/>
      <c r="H590" s="60">
        <f t="shared" si="904"/>
        <v>0</v>
      </c>
      <c r="I590" s="22"/>
      <c r="J590" s="22">
        <f>F590+I590</f>
        <v>2</v>
      </c>
      <c r="K590" s="22"/>
      <c r="L590" s="61">
        <f t="shared" si="908"/>
        <v>0</v>
      </c>
      <c r="M590" s="22"/>
      <c r="N590" s="22">
        <f>F590+I590+M590</f>
        <v>2</v>
      </c>
      <c r="O590" s="22"/>
      <c r="P590" s="60">
        <f t="shared" ref="P590:P653" si="921">O590/N590</f>
        <v>0</v>
      </c>
      <c r="Q590" s="22"/>
      <c r="R590" s="22">
        <f>J590+M590+Q590</f>
        <v>2</v>
      </c>
      <c r="S590" s="22"/>
      <c r="T590" s="61">
        <f t="shared" ref="T590:T653" si="922">S590/R590</f>
        <v>0</v>
      </c>
      <c r="U590" s="22"/>
      <c r="V590" s="22">
        <f>N590+Q590+U590</f>
        <v>2</v>
      </c>
      <c r="W590" s="22"/>
      <c r="X590" s="22">
        <f>V590+W590</f>
        <v>2</v>
      </c>
    </row>
    <row r="591" spans="1:24">
      <c r="A591" s="29" t="s">
        <v>112</v>
      </c>
      <c r="B591" s="30" t="s">
        <v>607</v>
      </c>
      <c r="C591" s="30" t="s">
        <v>52</v>
      </c>
      <c r="D591" s="30" t="s">
        <v>310</v>
      </c>
      <c r="E591" s="30"/>
      <c r="F591" s="31">
        <v>408.5</v>
      </c>
      <c r="G591" s="31">
        <f t="shared" ref="G591:K591" si="923">G592</f>
        <v>0</v>
      </c>
      <c r="H591" s="58">
        <f t="shared" si="904"/>
        <v>0</v>
      </c>
      <c r="I591" s="31">
        <f t="shared" ref="I591" si="924">I592</f>
        <v>0</v>
      </c>
      <c r="J591" s="31">
        <f t="shared" si="923"/>
        <v>408.5</v>
      </c>
      <c r="K591" s="31">
        <f t="shared" si="923"/>
        <v>0</v>
      </c>
      <c r="L591" s="59">
        <f t="shared" si="908"/>
        <v>0</v>
      </c>
      <c r="M591" s="31">
        <f t="shared" ref="M591:S591" si="925">M592</f>
        <v>0</v>
      </c>
      <c r="N591" s="31">
        <f t="shared" si="925"/>
        <v>408.5</v>
      </c>
      <c r="O591" s="31">
        <f t="shared" si="925"/>
        <v>0</v>
      </c>
      <c r="P591" s="58">
        <f t="shared" si="921"/>
        <v>0</v>
      </c>
      <c r="Q591" s="31">
        <f t="shared" ref="Q591" si="926">Q592</f>
        <v>0</v>
      </c>
      <c r="R591" s="31">
        <f t="shared" si="925"/>
        <v>408.5</v>
      </c>
      <c r="S591" s="31">
        <f t="shared" si="925"/>
        <v>0</v>
      </c>
      <c r="T591" s="59">
        <f t="shared" si="922"/>
        <v>0</v>
      </c>
      <c r="U591" s="31">
        <f t="shared" ref="U591:X591" si="927">U592</f>
        <v>0</v>
      </c>
      <c r="V591" s="31">
        <f t="shared" si="927"/>
        <v>408.5</v>
      </c>
      <c r="W591" s="31">
        <f t="shared" si="927"/>
        <v>0</v>
      </c>
      <c r="X591" s="31">
        <f t="shared" si="927"/>
        <v>408.5</v>
      </c>
    </row>
    <row r="592" spans="1:24">
      <c r="A592" s="32" t="s">
        <v>211</v>
      </c>
      <c r="B592" s="33" t="s">
        <v>607</v>
      </c>
      <c r="C592" s="33" t="s">
        <v>52</v>
      </c>
      <c r="D592" s="33" t="s">
        <v>310</v>
      </c>
      <c r="E592" s="33" t="s">
        <v>212</v>
      </c>
      <c r="F592" s="22">
        <v>408.5</v>
      </c>
      <c r="G592" s="22"/>
      <c r="H592" s="60">
        <f t="shared" si="904"/>
        <v>0</v>
      </c>
      <c r="I592" s="22"/>
      <c r="J592" s="22">
        <f>F592+I592</f>
        <v>408.5</v>
      </c>
      <c r="K592" s="22"/>
      <c r="L592" s="61">
        <f t="shared" si="908"/>
        <v>0</v>
      </c>
      <c r="M592" s="22"/>
      <c r="N592" s="22">
        <f>F592+I592+M592</f>
        <v>408.5</v>
      </c>
      <c r="O592" s="22"/>
      <c r="P592" s="60">
        <f t="shared" si="921"/>
        <v>0</v>
      </c>
      <c r="Q592" s="22"/>
      <c r="R592" s="22">
        <f>J592+M592+Q592</f>
        <v>408.5</v>
      </c>
      <c r="S592" s="22"/>
      <c r="T592" s="61">
        <f t="shared" si="922"/>
        <v>0</v>
      </c>
      <c r="U592" s="22"/>
      <c r="V592" s="22">
        <f>N592+Q592+U592</f>
        <v>408.5</v>
      </c>
      <c r="W592" s="22"/>
      <c r="X592" s="22">
        <f>V592+W592</f>
        <v>408.5</v>
      </c>
    </row>
    <row r="593" spans="1:24">
      <c r="A593" s="29" t="s">
        <v>128</v>
      </c>
      <c r="B593" s="30" t="s">
        <v>607</v>
      </c>
      <c r="C593" s="30" t="s">
        <v>52</v>
      </c>
      <c r="D593" s="30" t="s">
        <v>311</v>
      </c>
      <c r="E593" s="30"/>
      <c r="F593" s="31">
        <v>20</v>
      </c>
      <c r="G593" s="31">
        <f t="shared" ref="G593:K593" si="928">G594</f>
        <v>0</v>
      </c>
      <c r="H593" s="58">
        <f t="shared" si="904"/>
        <v>0</v>
      </c>
      <c r="I593" s="31">
        <f t="shared" ref="I593" si="929">I594</f>
        <v>0</v>
      </c>
      <c r="J593" s="31">
        <f t="shared" si="928"/>
        <v>20</v>
      </c>
      <c r="K593" s="31">
        <f t="shared" si="928"/>
        <v>0</v>
      </c>
      <c r="L593" s="59">
        <f t="shared" si="908"/>
        <v>0</v>
      </c>
      <c r="M593" s="31">
        <f t="shared" ref="M593:S593" si="930">M594</f>
        <v>0</v>
      </c>
      <c r="N593" s="31">
        <f t="shared" si="930"/>
        <v>20</v>
      </c>
      <c r="O593" s="31">
        <f t="shared" si="930"/>
        <v>0</v>
      </c>
      <c r="P593" s="58">
        <f t="shared" si="921"/>
        <v>0</v>
      </c>
      <c r="Q593" s="31">
        <f t="shared" ref="Q593" si="931">Q594</f>
        <v>0</v>
      </c>
      <c r="R593" s="31">
        <f t="shared" si="930"/>
        <v>20</v>
      </c>
      <c r="S593" s="31">
        <f t="shared" si="930"/>
        <v>0</v>
      </c>
      <c r="T593" s="59">
        <f t="shared" si="922"/>
        <v>0</v>
      </c>
      <c r="U593" s="31">
        <f t="shared" ref="U593:X593" si="932">U594</f>
        <v>0</v>
      </c>
      <c r="V593" s="31">
        <f t="shared" si="932"/>
        <v>20</v>
      </c>
      <c r="W593" s="31">
        <f t="shared" si="932"/>
        <v>0</v>
      </c>
      <c r="X593" s="31">
        <f t="shared" si="932"/>
        <v>20</v>
      </c>
    </row>
    <row r="594" spans="1:24">
      <c r="A594" s="32" t="s">
        <v>211</v>
      </c>
      <c r="B594" s="33" t="s">
        <v>607</v>
      </c>
      <c r="C594" s="33" t="s">
        <v>52</v>
      </c>
      <c r="D594" s="33" t="s">
        <v>311</v>
      </c>
      <c r="E594" s="33" t="s">
        <v>212</v>
      </c>
      <c r="F594" s="22">
        <v>20</v>
      </c>
      <c r="G594" s="22"/>
      <c r="H594" s="60">
        <f t="shared" si="904"/>
        <v>0</v>
      </c>
      <c r="I594" s="22"/>
      <c r="J594" s="22">
        <f>F594+I594</f>
        <v>20</v>
      </c>
      <c r="K594" s="22"/>
      <c r="L594" s="61">
        <f t="shared" si="908"/>
        <v>0</v>
      </c>
      <c r="M594" s="22"/>
      <c r="N594" s="22">
        <f>F594+I594+M594</f>
        <v>20</v>
      </c>
      <c r="O594" s="22"/>
      <c r="P594" s="60">
        <f t="shared" si="921"/>
        <v>0</v>
      </c>
      <c r="Q594" s="22"/>
      <c r="R594" s="22">
        <f>J594+M594+Q594</f>
        <v>20</v>
      </c>
      <c r="S594" s="22"/>
      <c r="T594" s="61">
        <f t="shared" si="922"/>
        <v>0</v>
      </c>
      <c r="U594" s="22"/>
      <c r="V594" s="22">
        <f>N594+Q594+U594</f>
        <v>20</v>
      </c>
      <c r="W594" s="22"/>
      <c r="X594" s="22">
        <f>V594+W594</f>
        <v>20</v>
      </c>
    </row>
    <row r="595" spans="1:24" ht="25.5">
      <c r="A595" s="29" t="s">
        <v>244</v>
      </c>
      <c r="B595" s="30" t="s">
        <v>607</v>
      </c>
      <c r="C595" s="30" t="s">
        <v>52</v>
      </c>
      <c r="D595" s="30" t="s">
        <v>312</v>
      </c>
      <c r="E595" s="30"/>
      <c r="F595" s="31">
        <v>155</v>
      </c>
      <c r="G595" s="31">
        <f t="shared" ref="G595:K595" si="933">G596</f>
        <v>0</v>
      </c>
      <c r="H595" s="58">
        <f t="shared" si="904"/>
        <v>0</v>
      </c>
      <c r="I595" s="31">
        <f t="shared" ref="I595" si="934">I596</f>
        <v>0</v>
      </c>
      <c r="J595" s="31">
        <f t="shared" si="933"/>
        <v>155</v>
      </c>
      <c r="K595" s="31">
        <f t="shared" si="933"/>
        <v>0</v>
      </c>
      <c r="L595" s="59">
        <f t="shared" si="908"/>
        <v>0</v>
      </c>
      <c r="M595" s="31">
        <f t="shared" ref="M595:S595" si="935">M596</f>
        <v>0</v>
      </c>
      <c r="N595" s="31">
        <f t="shared" si="935"/>
        <v>155</v>
      </c>
      <c r="O595" s="31">
        <f t="shared" si="935"/>
        <v>0</v>
      </c>
      <c r="P595" s="58">
        <f t="shared" si="921"/>
        <v>0</v>
      </c>
      <c r="Q595" s="31">
        <f t="shared" ref="Q595" si="936">Q596</f>
        <v>0</v>
      </c>
      <c r="R595" s="31">
        <f t="shared" si="935"/>
        <v>155</v>
      </c>
      <c r="S595" s="31">
        <f t="shared" si="935"/>
        <v>0</v>
      </c>
      <c r="T595" s="59">
        <f t="shared" si="922"/>
        <v>0</v>
      </c>
      <c r="U595" s="31">
        <f t="shared" ref="U595:X595" si="937">U596</f>
        <v>0</v>
      </c>
      <c r="V595" s="31">
        <f t="shared" si="937"/>
        <v>155</v>
      </c>
      <c r="W595" s="31">
        <f t="shared" si="937"/>
        <v>0</v>
      </c>
      <c r="X595" s="31">
        <f t="shared" si="937"/>
        <v>155</v>
      </c>
    </row>
    <row r="596" spans="1:24">
      <c r="A596" s="32" t="s">
        <v>211</v>
      </c>
      <c r="B596" s="33" t="s">
        <v>607</v>
      </c>
      <c r="C596" s="33" t="s">
        <v>52</v>
      </c>
      <c r="D596" s="33" t="s">
        <v>312</v>
      </c>
      <c r="E596" s="33" t="s">
        <v>212</v>
      </c>
      <c r="F596" s="22">
        <v>155</v>
      </c>
      <c r="G596" s="22"/>
      <c r="H596" s="60">
        <f t="shared" si="904"/>
        <v>0</v>
      </c>
      <c r="I596" s="22"/>
      <c r="J596" s="22">
        <f>F596+I596</f>
        <v>155</v>
      </c>
      <c r="K596" s="22"/>
      <c r="L596" s="61">
        <f t="shared" si="908"/>
        <v>0</v>
      </c>
      <c r="M596" s="22"/>
      <c r="N596" s="22">
        <f>F596+I596+M596</f>
        <v>155</v>
      </c>
      <c r="O596" s="22"/>
      <c r="P596" s="60">
        <f t="shared" si="921"/>
        <v>0</v>
      </c>
      <c r="Q596" s="22"/>
      <c r="R596" s="22">
        <f>J596+M596+Q596</f>
        <v>155</v>
      </c>
      <c r="S596" s="22"/>
      <c r="T596" s="61">
        <f t="shared" si="922"/>
        <v>0</v>
      </c>
      <c r="U596" s="22"/>
      <c r="V596" s="22">
        <f>N596+Q596+U596</f>
        <v>155</v>
      </c>
      <c r="W596" s="22"/>
      <c r="X596" s="22">
        <f>V596+W596</f>
        <v>155</v>
      </c>
    </row>
    <row r="597" spans="1:24" ht="25.5">
      <c r="A597" s="29" t="s">
        <v>213</v>
      </c>
      <c r="B597" s="30" t="s">
        <v>607</v>
      </c>
      <c r="C597" s="30" t="s">
        <v>52</v>
      </c>
      <c r="D597" s="30" t="s">
        <v>313</v>
      </c>
      <c r="E597" s="30"/>
      <c r="F597" s="31">
        <v>80</v>
      </c>
      <c r="G597" s="31" t="e">
        <f>G598+#REF!</f>
        <v>#REF!</v>
      </c>
      <c r="H597" s="58" t="e">
        <f t="shared" si="904"/>
        <v>#REF!</v>
      </c>
      <c r="I597" s="31" t="e">
        <f>I598+#REF!</f>
        <v>#REF!</v>
      </c>
      <c r="J597" s="31" t="e">
        <f>J598+#REF!</f>
        <v>#REF!</v>
      </c>
      <c r="K597" s="31" t="e">
        <f>K598+#REF!</f>
        <v>#REF!</v>
      </c>
      <c r="L597" s="59" t="e">
        <f t="shared" si="908"/>
        <v>#REF!</v>
      </c>
      <c r="M597" s="31" t="e">
        <f>M598+#REF!</f>
        <v>#REF!</v>
      </c>
      <c r="N597" s="31" t="e">
        <f>N598+#REF!</f>
        <v>#REF!</v>
      </c>
      <c r="O597" s="31" t="e">
        <f>O598+#REF!</f>
        <v>#REF!</v>
      </c>
      <c r="P597" s="58" t="e">
        <f t="shared" si="921"/>
        <v>#REF!</v>
      </c>
      <c r="Q597" s="31" t="e">
        <f>Q598+#REF!</f>
        <v>#REF!</v>
      </c>
      <c r="R597" s="31" t="e">
        <f>R598+#REF!</f>
        <v>#REF!</v>
      </c>
      <c r="S597" s="31" t="e">
        <f>S598+#REF!</f>
        <v>#REF!</v>
      </c>
      <c r="T597" s="59" t="e">
        <f t="shared" si="922"/>
        <v>#REF!</v>
      </c>
      <c r="U597" s="31" t="e">
        <f>U598+#REF!</f>
        <v>#REF!</v>
      </c>
      <c r="V597" s="31" t="e">
        <f>V598+#REF!</f>
        <v>#REF!</v>
      </c>
      <c r="W597" s="31" t="e">
        <f>W598+#REF!</f>
        <v>#REF!</v>
      </c>
      <c r="X597" s="31" t="e">
        <f>X598+#REF!</f>
        <v>#REF!</v>
      </c>
    </row>
    <row r="598" spans="1:24">
      <c r="A598" s="29" t="s">
        <v>265</v>
      </c>
      <c r="B598" s="30" t="s">
        <v>607</v>
      </c>
      <c r="C598" s="30" t="s">
        <v>52</v>
      </c>
      <c r="D598" s="30" t="s">
        <v>314</v>
      </c>
      <c r="E598" s="30"/>
      <c r="F598" s="31">
        <v>80</v>
      </c>
      <c r="G598" s="31">
        <f t="shared" ref="G598:K598" si="938">G599</f>
        <v>0</v>
      </c>
      <c r="H598" s="58">
        <f t="shared" si="904"/>
        <v>0</v>
      </c>
      <c r="I598" s="31">
        <f t="shared" ref="I598" si="939">I599</f>
        <v>0</v>
      </c>
      <c r="J598" s="31">
        <f t="shared" si="938"/>
        <v>80</v>
      </c>
      <c r="K598" s="31">
        <f t="shared" si="938"/>
        <v>0</v>
      </c>
      <c r="L598" s="59">
        <f t="shared" si="908"/>
        <v>0</v>
      </c>
      <c r="M598" s="31">
        <f t="shared" ref="M598:S598" si="940">M599</f>
        <v>0</v>
      </c>
      <c r="N598" s="31">
        <f t="shared" si="940"/>
        <v>80</v>
      </c>
      <c r="O598" s="31">
        <f t="shared" si="940"/>
        <v>0</v>
      </c>
      <c r="P598" s="58">
        <f t="shared" si="921"/>
        <v>0</v>
      </c>
      <c r="Q598" s="31">
        <f t="shared" ref="Q598" si="941">Q599</f>
        <v>0</v>
      </c>
      <c r="R598" s="31">
        <f t="shared" si="940"/>
        <v>80</v>
      </c>
      <c r="S598" s="31">
        <f t="shared" si="940"/>
        <v>0</v>
      </c>
      <c r="T598" s="59">
        <f t="shared" si="922"/>
        <v>0</v>
      </c>
      <c r="U598" s="31">
        <f t="shared" ref="U598:X598" si="942">U599</f>
        <v>0</v>
      </c>
      <c r="V598" s="31">
        <f t="shared" si="942"/>
        <v>80</v>
      </c>
      <c r="W598" s="31">
        <f t="shared" si="942"/>
        <v>0</v>
      </c>
      <c r="X598" s="31">
        <f t="shared" si="942"/>
        <v>80</v>
      </c>
    </row>
    <row r="599" spans="1:24">
      <c r="A599" s="32" t="s">
        <v>211</v>
      </c>
      <c r="B599" s="33" t="s">
        <v>607</v>
      </c>
      <c r="C599" s="33" t="s">
        <v>52</v>
      </c>
      <c r="D599" s="33" t="s">
        <v>314</v>
      </c>
      <c r="E599" s="33" t="s">
        <v>212</v>
      </c>
      <c r="F599" s="22">
        <v>80</v>
      </c>
      <c r="G599" s="22"/>
      <c r="H599" s="60">
        <f t="shared" si="904"/>
        <v>0</v>
      </c>
      <c r="I599" s="22"/>
      <c r="J599" s="22">
        <f>F599+I599</f>
        <v>80</v>
      </c>
      <c r="K599" s="22"/>
      <c r="L599" s="61">
        <f t="shared" si="908"/>
        <v>0</v>
      </c>
      <c r="M599" s="22"/>
      <c r="N599" s="22">
        <f>F599+I599+M599</f>
        <v>80</v>
      </c>
      <c r="O599" s="22"/>
      <c r="P599" s="60">
        <f t="shared" si="921"/>
        <v>0</v>
      </c>
      <c r="Q599" s="22"/>
      <c r="R599" s="22">
        <f>J599+M599+Q599</f>
        <v>80</v>
      </c>
      <c r="S599" s="22"/>
      <c r="T599" s="61">
        <f t="shared" si="922"/>
        <v>0</v>
      </c>
      <c r="U599" s="22"/>
      <c r="V599" s="22">
        <f>N599+Q599+U599</f>
        <v>80</v>
      </c>
      <c r="W599" s="22"/>
      <c r="X599" s="22">
        <f>V599+W599</f>
        <v>80</v>
      </c>
    </row>
    <row r="600" spans="1:24">
      <c r="A600" s="29" t="s">
        <v>315</v>
      </c>
      <c r="B600" s="30" t="s">
        <v>607</v>
      </c>
      <c r="C600" s="30" t="s">
        <v>52</v>
      </c>
      <c r="D600" s="30" t="s">
        <v>316</v>
      </c>
      <c r="E600" s="30"/>
      <c r="F600" s="31">
        <v>43253.399999999994</v>
      </c>
      <c r="G600" s="31" t="e">
        <f>G601+G603+G605+#REF!</f>
        <v>#REF!</v>
      </c>
      <c r="H600" s="58" t="e">
        <f t="shared" si="904"/>
        <v>#REF!</v>
      </c>
      <c r="I600" s="31" t="e">
        <f>I601+I603+I605+#REF!</f>
        <v>#REF!</v>
      </c>
      <c r="J600" s="31" t="e">
        <f>J601+J603+J605+#REF!</f>
        <v>#REF!</v>
      </c>
      <c r="K600" s="31" t="e">
        <f>K601+K603+K605+#REF!</f>
        <v>#REF!</v>
      </c>
      <c r="L600" s="59" t="e">
        <f t="shared" si="908"/>
        <v>#REF!</v>
      </c>
      <c r="M600" s="31" t="e">
        <f>M601+M603+M605+#REF!</f>
        <v>#REF!</v>
      </c>
      <c r="N600" s="31" t="e">
        <f>N601+N603+N605+#REF!</f>
        <v>#REF!</v>
      </c>
      <c r="O600" s="31" t="e">
        <f>O601+O603+O605+#REF!</f>
        <v>#REF!</v>
      </c>
      <c r="P600" s="58" t="e">
        <f t="shared" si="921"/>
        <v>#REF!</v>
      </c>
      <c r="Q600" s="31" t="e">
        <f>Q601+Q603+Q605+#REF!</f>
        <v>#REF!</v>
      </c>
      <c r="R600" s="31" t="e">
        <f>R601+R603+R605+#REF!</f>
        <v>#REF!</v>
      </c>
      <c r="S600" s="31" t="e">
        <f>S601+S603+S605+#REF!</f>
        <v>#REF!</v>
      </c>
      <c r="T600" s="59" t="e">
        <f t="shared" si="922"/>
        <v>#REF!</v>
      </c>
      <c r="U600" s="31" t="e">
        <f>U601+U603+U605+#REF!</f>
        <v>#REF!</v>
      </c>
      <c r="V600" s="31" t="e">
        <f>V601+V603+V605+#REF!</f>
        <v>#REF!</v>
      </c>
      <c r="W600" s="31" t="e">
        <f>W601+W603+W605+#REF!</f>
        <v>#REF!</v>
      </c>
      <c r="X600" s="31" t="e">
        <f>X601+X603+X605+#REF!</f>
        <v>#REF!</v>
      </c>
    </row>
    <row r="601" spans="1:24">
      <c r="A601" s="29" t="s">
        <v>107</v>
      </c>
      <c r="B601" s="30" t="s">
        <v>607</v>
      </c>
      <c r="C601" s="30" t="s">
        <v>52</v>
      </c>
      <c r="D601" s="30" t="s">
        <v>317</v>
      </c>
      <c r="E601" s="30"/>
      <c r="F601" s="31">
        <v>40597.299999999996</v>
      </c>
      <c r="G601" s="31">
        <f t="shared" ref="G601:K601" si="943">G602</f>
        <v>0</v>
      </c>
      <c r="H601" s="58">
        <f t="shared" si="904"/>
        <v>0</v>
      </c>
      <c r="I601" s="31">
        <f t="shared" ref="I601" si="944">I602</f>
        <v>0</v>
      </c>
      <c r="J601" s="31">
        <f t="shared" si="943"/>
        <v>40597.299999999996</v>
      </c>
      <c r="K601" s="31">
        <f t="shared" si="943"/>
        <v>0</v>
      </c>
      <c r="L601" s="59">
        <f t="shared" si="908"/>
        <v>0</v>
      </c>
      <c r="M601" s="31">
        <f t="shared" ref="M601:S601" si="945">M602</f>
        <v>0</v>
      </c>
      <c r="N601" s="31">
        <f t="shared" si="945"/>
        <v>40597.299999999996</v>
      </c>
      <c r="O601" s="31">
        <f t="shared" si="945"/>
        <v>0</v>
      </c>
      <c r="P601" s="58">
        <f t="shared" si="921"/>
        <v>0</v>
      </c>
      <c r="Q601" s="31">
        <f t="shared" ref="Q601" si="946">Q602</f>
        <v>0</v>
      </c>
      <c r="R601" s="31">
        <f t="shared" si="945"/>
        <v>40597.299999999996</v>
      </c>
      <c r="S601" s="31">
        <f t="shared" si="945"/>
        <v>0</v>
      </c>
      <c r="T601" s="59">
        <f t="shared" si="922"/>
        <v>0</v>
      </c>
      <c r="U601" s="31">
        <f t="shared" ref="U601:X601" si="947">U602</f>
        <v>0</v>
      </c>
      <c r="V601" s="31">
        <f t="shared" si="947"/>
        <v>40597.299999999996</v>
      </c>
      <c r="W601" s="31">
        <f t="shared" si="947"/>
        <v>0</v>
      </c>
      <c r="X601" s="31">
        <f t="shared" si="947"/>
        <v>40597.299999999996</v>
      </c>
    </row>
    <row r="602" spans="1:24">
      <c r="A602" s="32" t="s">
        <v>211</v>
      </c>
      <c r="B602" s="33" t="s">
        <v>607</v>
      </c>
      <c r="C602" s="33" t="s">
        <v>52</v>
      </c>
      <c r="D602" s="33" t="s">
        <v>317</v>
      </c>
      <c r="E602" s="33" t="s">
        <v>212</v>
      </c>
      <c r="F602" s="22">
        <v>40597.299999999996</v>
      </c>
      <c r="G602" s="22"/>
      <c r="H602" s="60">
        <f t="shared" si="904"/>
        <v>0</v>
      </c>
      <c r="I602" s="22"/>
      <c r="J602" s="22">
        <f>F602+I602</f>
        <v>40597.299999999996</v>
      </c>
      <c r="K602" s="22"/>
      <c r="L602" s="61">
        <f t="shared" si="908"/>
        <v>0</v>
      </c>
      <c r="M602" s="22"/>
      <c r="N602" s="22">
        <f>F602+I602+M602</f>
        <v>40597.299999999996</v>
      </c>
      <c r="O602" s="22"/>
      <c r="P602" s="60">
        <f t="shared" si="921"/>
        <v>0</v>
      </c>
      <c r="Q602" s="22"/>
      <c r="R602" s="22">
        <f>J602+M602+Q602</f>
        <v>40597.299999999996</v>
      </c>
      <c r="S602" s="22"/>
      <c r="T602" s="61">
        <f t="shared" si="922"/>
        <v>0</v>
      </c>
      <c r="U602" s="22"/>
      <c r="V602" s="22">
        <f>N602+Q602+U602</f>
        <v>40597.299999999996</v>
      </c>
      <c r="W602" s="22"/>
      <c r="X602" s="22">
        <f>V602+W602</f>
        <v>40597.299999999996</v>
      </c>
    </row>
    <row r="603" spans="1:24">
      <c r="A603" s="29" t="s">
        <v>119</v>
      </c>
      <c r="B603" s="30" t="s">
        <v>607</v>
      </c>
      <c r="C603" s="30" t="s">
        <v>52</v>
      </c>
      <c r="D603" s="30" t="s">
        <v>318</v>
      </c>
      <c r="E603" s="30"/>
      <c r="F603" s="31">
        <v>2419.6</v>
      </c>
      <c r="G603" s="31">
        <f t="shared" ref="G603:K603" si="948">G604</f>
        <v>0</v>
      </c>
      <c r="H603" s="58">
        <f t="shared" si="904"/>
        <v>0</v>
      </c>
      <c r="I603" s="31">
        <f t="shared" ref="I603" si="949">I604</f>
        <v>0</v>
      </c>
      <c r="J603" s="31">
        <f t="shared" si="948"/>
        <v>2419.6</v>
      </c>
      <c r="K603" s="31">
        <f t="shared" si="948"/>
        <v>0</v>
      </c>
      <c r="L603" s="59">
        <f t="shared" si="908"/>
        <v>0</v>
      </c>
      <c r="M603" s="31">
        <f t="shared" ref="M603:S603" si="950">M604</f>
        <v>0</v>
      </c>
      <c r="N603" s="31">
        <f t="shared" si="950"/>
        <v>2419.6</v>
      </c>
      <c r="O603" s="31">
        <f t="shared" si="950"/>
        <v>0</v>
      </c>
      <c r="P603" s="58">
        <f t="shared" si="921"/>
        <v>0</v>
      </c>
      <c r="Q603" s="31">
        <f t="shared" ref="Q603" si="951">Q604</f>
        <v>0</v>
      </c>
      <c r="R603" s="31">
        <f t="shared" si="950"/>
        <v>2419.6</v>
      </c>
      <c r="S603" s="31">
        <f t="shared" si="950"/>
        <v>0</v>
      </c>
      <c r="T603" s="59">
        <f t="shared" si="922"/>
        <v>0</v>
      </c>
      <c r="U603" s="31">
        <f t="shared" ref="U603:X603" si="952">U604</f>
        <v>0</v>
      </c>
      <c r="V603" s="31">
        <f t="shared" si="952"/>
        <v>2419.6</v>
      </c>
      <c r="W603" s="31">
        <f t="shared" si="952"/>
        <v>0</v>
      </c>
      <c r="X603" s="31">
        <f t="shared" si="952"/>
        <v>2419.6</v>
      </c>
    </row>
    <row r="604" spans="1:24">
      <c r="A604" s="32" t="s">
        <v>211</v>
      </c>
      <c r="B604" s="33" t="s">
        <v>607</v>
      </c>
      <c r="C604" s="33" t="s">
        <v>52</v>
      </c>
      <c r="D604" s="33" t="s">
        <v>318</v>
      </c>
      <c r="E604" s="33" t="s">
        <v>212</v>
      </c>
      <c r="F604" s="22">
        <v>2419.6</v>
      </c>
      <c r="G604" s="22"/>
      <c r="H604" s="60">
        <f t="shared" si="904"/>
        <v>0</v>
      </c>
      <c r="I604" s="22"/>
      <c r="J604" s="22">
        <f>F604+I604</f>
        <v>2419.6</v>
      </c>
      <c r="K604" s="22"/>
      <c r="L604" s="61">
        <f t="shared" si="908"/>
        <v>0</v>
      </c>
      <c r="M604" s="22"/>
      <c r="N604" s="22">
        <f>F604+I604+M604</f>
        <v>2419.6</v>
      </c>
      <c r="O604" s="22"/>
      <c r="P604" s="60">
        <f t="shared" si="921"/>
        <v>0</v>
      </c>
      <c r="Q604" s="22"/>
      <c r="R604" s="22">
        <f>J604+M604+Q604</f>
        <v>2419.6</v>
      </c>
      <c r="S604" s="22"/>
      <c r="T604" s="61">
        <f t="shared" si="922"/>
        <v>0</v>
      </c>
      <c r="U604" s="22"/>
      <c r="V604" s="22">
        <f>N604+Q604+U604</f>
        <v>2419.6</v>
      </c>
      <c r="W604" s="22"/>
      <c r="X604" s="22">
        <f>V604+W604</f>
        <v>2419.6</v>
      </c>
    </row>
    <row r="605" spans="1:24">
      <c r="A605" s="29" t="s">
        <v>112</v>
      </c>
      <c r="B605" s="30" t="s">
        <v>607</v>
      </c>
      <c r="C605" s="30" t="s">
        <v>52</v>
      </c>
      <c r="D605" s="30" t="s">
        <v>319</v>
      </c>
      <c r="E605" s="30"/>
      <c r="F605" s="31">
        <v>236.5</v>
      </c>
      <c r="G605" s="31">
        <f t="shared" ref="G605:K605" si="953">G606</f>
        <v>0</v>
      </c>
      <c r="H605" s="58">
        <f t="shared" si="904"/>
        <v>0</v>
      </c>
      <c r="I605" s="31">
        <f t="shared" ref="I605" si="954">I606</f>
        <v>0</v>
      </c>
      <c r="J605" s="31">
        <f t="shared" si="953"/>
        <v>236.5</v>
      </c>
      <c r="K605" s="31">
        <f t="shared" si="953"/>
        <v>0</v>
      </c>
      <c r="L605" s="59">
        <f t="shared" si="908"/>
        <v>0</v>
      </c>
      <c r="M605" s="31">
        <f t="shared" ref="M605:S605" si="955">M606</f>
        <v>0</v>
      </c>
      <c r="N605" s="31">
        <f t="shared" si="955"/>
        <v>236.5</v>
      </c>
      <c r="O605" s="31">
        <f t="shared" si="955"/>
        <v>0</v>
      </c>
      <c r="P605" s="58">
        <f t="shared" si="921"/>
        <v>0</v>
      </c>
      <c r="Q605" s="31">
        <f t="shared" ref="Q605" si="956">Q606</f>
        <v>0</v>
      </c>
      <c r="R605" s="31">
        <f t="shared" si="955"/>
        <v>236.5</v>
      </c>
      <c r="S605" s="31">
        <f t="shared" si="955"/>
        <v>0</v>
      </c>
      <c r="T605" s="59">
        <f t="shared" si="922"/>
        <v>0</v>
      </c>
      <c r="U605" s="31">
        <f t="shared" ref="U605:X605" si="957">U606</f>
        <v>0</v>
      </c>
      <c r="V605" s="31">
        <f t="shared" si="957"/>
        <v>236.5</v>
      </c>
      <c r="W605" s="31">
        <f t="shared" si="957"/>
        <v>0</v>
      </c>
      <c r="X605" s="31">
        <f t="shared" si="957"/>
        <v>236.5</v>
      </c>
    </row>
    <row r="606" spans="1:24">
      <c r="A606" s="32" t="s">
        <v>211</v>
      </c>
      <c r="B606" s="33" t="s">
        <v>607</v>
      </c>
      <c r="C606" s="33" t="s">
        <v>52</v>
      </c>
      <c r="D606" s="33" t="s">
        <v>319</v>
      </c>
      <c r="E606" s="33" t="s">
        <v>212</v>
      </c>
      <c r="F606" s="22">
        <v>236.5</v>
      </c>
      <c r="G606" s="22"/>
      <c r="H606" s="60">
        <f t="shared" si="904"/>
        <v>0</v>
      </c>
      <c r="I606" s="22"/>
      <c r="J606" s="22">
        <f>F606+I606</f>
        <v>236.5</v>
      </c>
      <c r="K606" s="22"/>
      <c r="L606" s="61">
        <f t="shared" si="908"/>
        <v>0</v>
      </c>
      <c r="M606" s="22"/>
      <c r="N606" s="22">
        <f>F606+I606+M606</f>
        <v>236.5</v>
      </c>
      <c r="O606" s="22"/>
      <c r="P606" s="60">
        <f t="shared" si="921"/>
        <v>0</v>
      </c>
      <c r="Q606" s="22"/>
      <c r="R606" s="22">
        <f>J606+M606+Q606</f>
        <v>236.5</v>
      </c>
      <c r="S606" s="22"/>
      <c r="T606" s="61">
        <f t="shared" si="922"/>
        <v>0</v>
      </c>
      <c r="U606" s="22"/>
      <c r="V606" s="22">
        <f>N606+Q606+U606</f>
        <v>236.5</v>
      </c>
      <c r="W606" s="22"/>
      <c r="X606" s="22">
        <f>V606+W606</f>
        <v>236.5</v>
      </c>
    </row>
    <row r="607" spans="1:24">
      <c r="A607" s="29" t="s">
        <v>341</v>
      </c>
      <c r="B607" s="30" t="s">
        <v>607</v>
      </c>
      <c r="C607" s="30" t="s">
        <v>52</v>
      </c>
      <c r="D607" s="30" t="s">
        <v>342</v>
      </c>
      <c r="E607" s="30"/>
      <c r="F607" s="31">
        <v>23</v>
      </c>
      <c r="G607" s="31">
        <f t="shared" ref="G607:K609" si="958">G608</f>
        <v>0</v>
      </c>
      <c r="H607" s="58">
        <f t="shared" si="904"/>
        <v>0</v>
      </c>
      <c r="I607" s="31">
        <f t="shared" ref="I607:I609" si="959">I608</f>
        <v>0</v>
      </c>
      <c r="J607" s="31">
        <f t="shared" si="958"/>
        <v>23</v>
      </c>
      <c r="K607" s="31">
        <f t="shared" si="958"/>
        <v>0</v>
      </c>
      <c r="L607" s="59">
        <f t="shared" si="908"/>
        <v>0</v>
      </c>
      <c r="M607" s="31">
        <f t="shared" ref="M607:S609" si="960">M608</f>
        <v>0</v>
      </c>
      <c r="N607" s="31">
        <f t="shared" si="960"/>
        <v>23</v>
      </c>
      <c r="O607" s="31">
        <f t="shared" si="960"/>
        <v>0</v>
      </c>
      <c r="P607" s="58">
        <f t="shared" si="921"/>
        <v>0</v>
      </c>
      <c r="Q607" s="31">
        <f t="shared" ref="Q607:Q609" si="961">Q608</f>
        <v>0</v>
      </c>
      <c r="R607" s="31">
        <f t="shared" si="960"/>
        <v>23</v>
      </c>
      <c r="S607" s="31">
        <f t="shared" si="960"/>
        <v>0</v>
      </c>
      <c r="T607" s="59">
        <f t="shared" si="922"/>
        <v>0</v>
      </c>
      <c r="U607" s="31">
        <f t="shared" ref="U607:X609" si="962">U608</f>
        <v>0</v>
      </c>
      <c r="V607" s="31">
        <f t="shared" si="962"/>
        <v>23</v>
      </c>
      <c r="W607" s="31">
        <f t="shared" si="962"/>
        <v>0</v>
      </c>
      <c r="X607" s="31">
        <f t="shared" si="962"/>
        <v>23</v>
      </c>
    </row>
    <row r="608" spans="1:24">
      <c r="A608" s="29" t="s">
        <v>116</v>
      </c>
      <c r="B608" s="30" t="s">
        <v>607</v>
      </c>
      <c r="C608" s="30" t="s">
        <v>52</v>
      </c>
      <c r="D608" s="30" t="s">
        <v>343</v>
      </c>
      <c r="E608" s="30"/>
      <c r="F608" s="31">
        <v>23</v>
      </c>
      <c r="G608" s="31">
        <f t="shared" si="958"/>
        <v>0</v>
      </c>
      <c r="H608" s="58">
        <f t="shared" si="904"/>
        <v>0</v>
      </c>
      <c r="I608" s="31">
        <f t="shared" si="959"/>
        <v>0</v>
      </c>
      <c r="J608" s="31">
        <f t="shared" si="958"/>
        <v>23</v>
      </c>
      <c r="K608" s="31">
        <f t="shared" si="958"/>
        <v>0</v>
      </c>
      <c r="L608" s="59">
        <f t="shared" si="908"/>
        <v>0</v>
      </c>
      <c r="M608" s="31">
        <f t="shared" si="960"/>
        <v>0</v>
      </c>
      <c r="N608" s="31">
        <f t="shared" si="960"/>
        <v>23</v>
      </c>
      <c r="O608" s="31">
        <f t="shared" si="960"/>
        <v>0</v>
      </c>
      <c r="P608" s="58">
        <f t="shared" si="921"/>
        <v>0</v>
      </c>
      <c r="Q608" s="31">
        <f t="shared" si="961"/>
        <v>0</v>
      </c>
      <c r="R608" s="31">
        <f t="shared" si="960"/>
        <v>23</v>
      </c>
      <c r="S608" s="31">
        <f t="shared" si="960"/>
        <v>0</v>
      </c>
      <c r="T608" s="59">
        <f t="shared" si="922"/>
        <v>0</v>
      </c>
      <c r="U608" s="31">
        <f t="shared" si="962"/>
        <v>0</v>
      </c>
      <c r="V608" s="31">
        <f t="shared" si="962"/>
        <v>23</v>
      </c>
      <c r="W608" s="31">
        <f t="shared" si="962"/>
        <v>0</v>
      </c>
      <c r="X608" s="31">
        <f t="shared" si="962"/>
        <v>23</v>
      </c>
    </row>
    <row r="609" spans="1:24">
      <c r="A609" s="29" t="s">
        <v>112</v>
      </c>
      <c r="B609" s="30" t="s">
        <v>607</v>
      </c>
      <c r="C609" s="30" t="s">
        <v>52</v>
      </c>
      <c r="D609" s="30" t="s">
        <v>344</v>
      </c>
      <c r="E609" s="30"/>
      <c r="F609" s="31">
        <v>23</v>
      </c>
      <c r="G609" s="31">
        <f t="shared" si="958"/>
        <v>0</v>
      </c>
      <c r="H609" s="58">
        <f t="shared" si="904"/>
        <v>0</v>
      </c>
      <c r="I609" s="31">
        <f t="shared" si="959"/>
        <v>0</v>
      </c>
      <c r="J609" s="31">
        <f t="shared" si="958"/>
        <v>23</v>
      </c>
      <c r="K609" s="31">
        <f t="shared" si="958"/>
        <v>0</v>
      </c>
      <c r="L609" s="59">
        <f t="shared" si="908"/>
        <v>0</v>
      </c>
      <c r="M609" s="31">
        <f t="shared" si="960"/>
        <v>0</v>
      </c>
      <c r="N609" s="31">
        <f t="shared" si="960"/>
        <v>23</v>
      </c>
      <c r="O609" s="31">
        <f t="shared" si="960"/>
        <v>0</v>
      </c>
      <c r="P609" s="58">
        <f t="shared" si="921"/>
        <v>0</v>
      </c>
      <c r="Q609" s="31">
        <f t="shared" si="961"/>
        <v>0</v>
      </c>
      <c r="R609" s="31">
        <f t="shared" si="960"/>
        <v>23</v>
      </c>
      <c r="S609" s="31">
        <f t="shared" si="960"/>
        <v>0</v>
      </c>
      <c r="T609" s="59">
        <f t="shared" si="922"/>
        <v>0</v>
      </c>
      <c r="U609" s="31">
        <f t="shared" si="962"/>
        <v>0</v>
      </c>
      <c r="V609" s="31">
        <f t="shared" si="962"/>
        <v>23</v>
      </c>
      <c r="W609" s="31">
        <f t="shared" si="962"/>
        <v>0</v>
      </c>
      <c r="X609" s="31">
        <f t="shared" si="962"/>
        <v>23</v>
      </c>
    </row>
    <row r="610" spans="1:24">
      <c r="A610" s="32" t="s">
        <v>211</v>
      </c>
      <c r="B610" s="33" t="s">
        <v>607</v>
      </c>
      <c r="C610" s="33" t="s">
        <v>52</v>
      </c>
      <c r="D610" s="33" t="s">
        <v>344</v>
      </c>
      <c r="E610" s="33" t="s">
        <v>212</v>
      </c>
      <c r="F610" s="22">
        <v>23</v>
      </c>
      <c r="G610" s="22"/>
      <c r="H610" s="60">
        <f t="shared" si="904"/>
        <v>0</v>
      </c>
      <c r="I610" s="22"/>
      <c r="J610" s="22">
        <f>F610+I610</f>
        <v>23</v>
      </c>
      <c r="K610" s="22"/>
      <c r="L610" s="61">
        <f t="shared" si="908"/>
        <v>0</v>
      </c>
      <c r="M610" s="22"/>
      <c r="N610" s="22">
        <f>F610+I610+M610</f>
        <v>23</v>
      </c>
      <c r="O610" s="22"/>
      <c r="P610" s="60">
        <f t="shared" si="921"/>
        <v>0</v>
      </c>
      <c r="Q610" s="22"/>
      <c r="R610" s="22">
        <f>J610+M610+Q610</f>
        <v>23</v>
      </c>
      <c r="S610" s="22"/>
      <c r="T610" s="61">
        <f t="shared" si="922"/>
        <v>0</v>
      </c>
      <c r="U610" s="22"/>
      <c r="V610" s="22">
        <f>N610+Q610+U610</f>
        <v>23</v>
      </c>
      <c r="W610" s="22"/>
      <c r="X610" s="22">
        <f>V610+W610</f>
        <v>23</v>
      </c>
    </row>
    <row r="611" spans="1:24">
      <c r="A611" s="29" t="s">
        <v>53</v>
      </c>
      <c r="B611" s="30" t="s">
        <v>607</v>
      </c>
      <c r="C611" s="30" t="s">
        <v>54</v>
      </c>
      <c r="D611" s="30"/>
      <c r="E611" s="30"/>
      <c r="F611" s="31">
        <v>4967</v>
      </c>
      <c r="G611" s="31" t="e">
        <f t="shared" ref="G611:K611" si="963">G612</f>
        <v>#REF!</v>
      </c>
      <c r="H611" s="58" t="e">
        <f>G611/N611</f>
        <v>#REF!</v>
      </c>
      <c r="I611" s="31" t="e">
        <f t="shared" ref="I611" si="964">I612</f>
        <v>#REF!</v>
      </c>
      <c r="J611" s="31" t="e">
        <f t="shared" si="963"/>
        <v>#REF!</v>
      </c>
      <c r="K611" s="31" t="e">
        <f t="shared" si="963"/>
        <v>#REF!</v>
      </c>
      <c r="L611" s="59" t="e">
        <f t="shared" si="908"/>
        <v>#REF!</v>
      </c>
      <c r="M611" s="31" t="e">
        <f t="shared" ref="M611:S611" si="965">M612</f>
        <v>#REF!</v>
      </c>
      <c r="N611" s="31" t="e">
        <f t="shared" si="965"/>
        <v>#REF!</v>
      </c>
      <c r="O611" s="31" t="e">
        <f t="shared" si="965"/>
        <v>#REF!</v>
      </c>
      <c r="P611" s="58" t="e">
        <f t="shared" si="921"/>
        <v>#REF!</v>
      </c>
      <c r="Q611" s="31" t="e">
        <f t="shared" ref="Q611" si="966">Q612</f>
        <v>#REF!</v>
      </c>
      <c r="R611" s="31" t="e">
        <f t="shared" si="965"/>
        <v>#REF!</v>
      </c>
      <c r="S611" s="31" t="e">
        <f t="shared" si="965"/>
        <v>#REF!</v>
      </c>
      <c r="T611" s="59" t="e">
        <f t="shared" si="922"/>
        <v>#REF!</v>
      </c>
      <c r="U611" s="31" t="e">
        <f t="shared" ref="U611:X611" si="967">U612</f>
        <v>#REF!</v>
      </c>
      <c r="V611" s="31" t="e">
        <f t="shared" si="967"/>
        <v>#REF!</v>
      </c>
      <c r="W611" s="31" t="e">
        <f t="shared" si="967"/>
        <v>#REF!</v>
      </c>
      <c r="X611" s="31" t="e">
        <f t="shared" si="967"/>
        <v>#REF!</v>
      </c>
    </row>
    <row r="612" spans="1:24">
      <c r="A612" s="29" t="s">
        <v>255</v>
      </c>
      <c r="B612" s="30" t="s">
        <v>607</v>
      </c>
      <c r="C612" s="30" t="s">
        <v>54</v>
      </c>
      <c r="D612" s="30" t="s">
        <v>256</v>
      </c>
      <c r="E612" s="30"/>
      <c r="F612" s="31">
        <v>4967</v>
      </c>
      <c r="G612" s="31" t="e">
        <f>#REF!+G613+G617</f>
        <v>#REF!</v>
      </c>
      <c r="H612" s="58" t="e">
        <f>#REF!+H613+H617</f>
        <v>#REF!</v>
      </c>
      <c r="I612" s="31" t="e">
        <f>#REF!+I613+I617</f>
        <v>#REF!</v>
      </c>
      <c r="J612" s="31" t="e">
        <f>#REF!+J613+J617</f>
        <v>#REF!</v>
      </c>
      <c r="K612" s="31" t="e">
        <f>#REF!+K613+K617</f>
        <v>#REF!</v>
      </c>
      <c r="L612" s="59" t="e">
        <f>#REF!+L613+L617</f>
        <v>#REF!</v>
      </c>
      <c r="M612" s="31" t="e">
        <f>#REF!+M613+M617</f>
        <v>#REF!</v>
      </c>
      <c r="N612" s="31" t="e">
        <f>#REF!+N613+N617</f>
        <v>#REF!</v>
      </c>
      <c r="O612" s="31" t="e">
        <f>#REF!+O613+O617</f>
        <v>#REF!</v>
      </c>
      <c r="P612" s="58" t="e">
        <f>#REF!+P613+P617</f>
        <v>#REF!</v>
      </c>
      <c r="Q612" s="31" t="e">
        <f>#REF!+Q613+Q617</f>
        <v>#REF!</v>
      </c>
      <c r="R612" s="31" t="e">
        <f>#REF!+R613+R617</f>
        <v>#REF!</v>
      </c>
      <c r="S612" s="31" t="e">
        <f>#REF!+S613+S617</f>
        <v>#REF!</v>
      </c>
      <c r="T612" s="59" t="e">
        <f t="shared" si="922"/>
        <v>#REF!</v>
      </c>
      <c r="U612" s="31" t="e">
        <f>#REF!+U613+U617</f>
        <v>#REF!</v>
      </c>
      <c r="V612" s="31" t="e">
        <f>#REF!+V613+V617</f>
        <v>#REF!</v>
      </c>
      <c r="W612" s="31" t="e">
        <f>#REF!+W613+W617</f>
        <v>#REF!</v>
      </c>
      <c r="X612" s="31" t="e">
        <f>#REF!+X613+X617</f>
        <v>#REF!</v>
      </c>
    </row>
    <row r="613" spans="1:24">
      <c r="A613" s="29" t="s">
        <v>257</v>
      </c>
      <c r="B613" s="30" t="s">
        <v>607</v>
      </c>
      <c r="C613" s="30" t="s">
        <v>54</v>
      </c>
      <c r="D613" s="30" t="s">
        <v>258</v>
      </c>
      <c r="E613" s="30"/>
      <c r="F613" s="31">
        <v>1746</v>
      </c>
      <c r="G613" s="31">
        <f t="shared" ref="G613:W615" si="968">G614</f>
        <v>0</v>
      </c>
      <c r="H613" s="31">
        <f t="shared" si="968"/>
        <v>0</v>
      </c>
      <c r="I613" s="31">
        <f t="shared" si="968"/>
        <v>0</v>
      </c>
      <c r="J613" s="31">
        <f t="shared" si="968"/>
        <v>1746</v>
      </c>
      <c r="K613" s="31">
        <f t="shared" si="968"/>
        <v>0</v>
      </c>
      <c r="L613" s="62">
        <f t="shared" si="968"/>
        <v>0</v>
      </c>
      <c r="M613" s="31">
        <f t="shared" si="968"/>
        <v>0</v>
      </c>
      <c r="N613" s="31">
        <f t="shared" si="968"/>
        <v>1746</v>
      </c>
      <c r="O613" s="31">
        <f t="shared" si="968"/>
        <v>0</v>
      </c>
      <c r="P613" s="58">
        <f t="shared" si="968"/>
        <v>0</v>
      </c>
      <c r="Q613" s="31">
        <f t="shared" si="968"/>
        <v>0</v>
      </c>
      <c r="R613" s="31">
        <f t="shared" si="968"/>
        <v>1746</v>
      </c>
      <c r="S613" s="31">
        <f t="shared" si="968"/>
        <v>0</v>
      </c>
      <c r="T613" s="62">
        <f t="shared" si="922"/>
        <v>0</v>
      </c>
      <c r="U613" s="31">
        <f t="shared" si="968"/>
        <v>0</v>
      </c>
      <c r="V613" s="31">
        <f t="shared" si="968"/>
        <v>1746</v>
      </c>
      <c r="W613" s="31">
        <f t="shared" si="968"/>
        <v>0</v>
      </c>
      <c r="X613" s="31">
        <f t="shared" ref="U613:X615" si="969">X614</f>
        <v>1746</v>
      </c>
    </row>
    <row r="614" spans="1:24">
      <c r="A614" s="29" t="s">
        <v>142</v>
      </c>
      <c r="B614" s="30" t="s">
        <v>607</v>
      </c>
      <c r="C614" s="30" t="s">
        <v>54</v>
      </c>
      <c r="D614" s="30" t="s">
        <v>267</v>
      </c>
      <c r="E614" s="30"/>
      <c r="F614" s="31">
        <v>1746</v>
      </c>
      <c r="G614" s="31">
        <f t="shared" si="968"/>
        <v>0</v>
      </c>
      <c r="H614" s="58">
        <f>G614/N614</f>
        <v>0</v>
      </c>
      <c r="I614" s="31">
        <f t="shared" si="968"/>
        <v>0</v>
      </c>
      <c r="J614" s="31">
        <f t="shared" si="968"/>
        <v>1746</v>
      </c>
      <c r="K614" s="31">
        <f t="shared" si="968"/>
        <v>0</v>
      </c>
      <c r="L614" s="59">
        <f t="shared" ref="L614:L616" si="970">K614/J614</f>
        <v>0</v>
      </c>
      <c r="M614" s="31">
        <f t="shared" si="968"/>
        <v>0</v>
      </c>
      <c r="N614" s="31">
        <f t="shared" si="968"/>
        <v>1746</v>
      </c>
      <c r="O614" s="31">
        <f t="shared" si="968"/>
        <v>0</v>
      </c>
      <c r="P614" s="58">
        <f t="shared" ref="P614:P616" si="971">O614/N614</f>
        <v>0</v>
      </c>
      <c r="Q614" s="31">
        <f t="shared" si="968"/>
        <v>0</v>
      </c>
      <c r="R614" s="31">
        <f t="shared" si="968"/>
        <v>1746</v>
      </c>
      <c r="S614" s="31">
        <f t="shared" si="968"/>
        <v>0</v>
      </c>
      <c r="T614" s="59">
        <f t="shared" si="922"/>
        <v>0</v>
      </c>
      <c r="U614" s="31">
        <f t="shared" si="968"/>
        <v>0</v>
      </c>
      <c r="V614" s="31">
        <f t="shared" si="968"/>
        <v>1746</v>
      </c>
      <c r="W614" s="31">
        <f t="shared" si="968"/>
        <v>0</v>
      </c>
      <c r="X614" s="31">
        <f t="shared" si="969"/>
        <v>1746</v>
      </c>
    </row>
    <row r="615" spans="1:24" ht="42.75" customHeight="1">
      <c r="A615" s="29" t="s">
        <v>268</v>
      </c>
      <c r="B615" s="30" t="s">
        <v>607</v>
      </c>
      <c r="C615" s="30" t="s">
        <v>54</v>
      </c>
      <c r="D615" s="30" t="s">
        <v>269</v>
      </c>
      <c r="E615" s="30"/>
      <c r="F615" s="31">
        <v>1746</v>
      </c>
      <c r="G615" s="31">
        <f t="shared" si="968"/>
        <v>0</v>
      </c>
      <c r="H615" s="31">
        <f>H616</f>
        <v>0</v>
      </c>
      <c r="I615" s="31">
        <f t="shared" si="968"/>
        <v>0</v>
      </c>
      <c r="J615" s="31">
        <f t="shared" si="968"/>
        <v>1746</v>
      </c>
      <c r="K615" s="31">
        <f t="shared" si="968"/>
        <v>0</v>
      </c>
      <c r="L615" s="62">
        <f t="shared" si="970"/>
        <v>0</v>
      </c>
      <c r="M615" s="31">
        <f t="shared" si="968"/>
        <v>0</v>
      </c>
      <c r="N615" s="31">
        <f t="shared" si="968"/>
        <v>1746</v>
      </c>
      <c r="O615" s="31">
        <f t="shared" si="968"/>
        <v>0</v>
      </c>
      <c r="P615" s="58">
        <f t="shared" si="971"/>
        <v>0</v>
      </c>
      <c r="Q615" s="31">
        <f t="shared" si="968"/>
        <v>0</v>
      </c>
      <c r="R615" s="31">
        <f t="shared" si="968"/>
        <v>1746</v>
      </c>
      <c r="S615" s="31">
        <f t="shared" si="968"/>
        <v>0</v>
      </c>
      <c r="T615" s="62">
        <f t="shared" si="922"/>
        <v>0</v>
      </c>
      <c r="U615" s="31">
        <f t="shared" si="969"/>
        <v>0</v>
      </c>
      <c r="V615" s="31">
        <f t="shared" si="968"/>
        <v>1746</v>
      </c>
      <c r="W615" s="31">
        <f t="shared" si="969"/>
        <v>0</v>
      </c>
      <c r="X615" s="31">
        <f t="shared" si="969"/>
        <v>1746</v>
      </c>
    </row>
    <row r="616" spans="1:24">
      <c r="A616" s="32" t="s">
        <v>114</v>
      </c>
      <c r="B616" s="33" t="s">
        <v>607</v>
      </c>
      <c r="C616" s="33" t="s">
        <v>54</v>
      </c>
      <c r="D616" s="33" t="s">
        <v>269</v>
      </c>
      <c r="E616" s="33" t="s">
        <v>115</v>
      </c>
      <c r="F616" s="22">
        <v>1746</v>
      </c>
      <c r="G616" s="22">
        <v>0</v>
      </c>
      <c r="H616" s="60">
        <f t="shared" ref="H616" si="972">G616/N616</f>
        <v>0</v>
      </c>
      <c r="I616" s="22">
        <v>0</v>
      </c>
      <c r="J616" s="22">
        <f>F616+I616</f>
        <v>1746</v>
      </c>
      <c r="K616" s="22">
        <v>0</v>
      </c>
      <c r="L616" s="61">
        <f t="shared" si="970"/>
        <v>0</v>
      </c>
      <c r="M616" s="22">
        <v>0</v>
      </c>
      <c r="N616" s="22">
        <f>F616+I616+M616</f>
        <v>1746</v>
      </c>
      <c r="O616" s="22">
        <v>0</v>
      </c>
      <c r="P616" s="60">
        <f t="shared" si="971"/>
        <v>0</v>
      </c>
      <c r="Q616" s="22">
        <v>0</v>
      </c>
      <c r="R616" s="22">
        <f>J616+M616+Q616</f>
        <v>1746</v>
      </c>
      <c r="S616" s="22">
        <v>0</v>
      </c>
      <c r="T616" s="61">
        <f t="shared" si="922"/>
        <v>0</v>
      </c>
      <c r="U616" s="22">
        <v>0</v>
      </c>
      <c r="V616" s="22">
        <f>N616+Q616+U616</f>
        <v>1746</v>
      </c>
      <c r="W616" s="22">
        <v>0</v>
      </c>
      <c r="X616" s="22">
        <f>V616+W616</f>
        <v>1746</v>
      </c>
    </row>
    <row r="617" spans="1:24">
      <c r="A617" s="29" t="s">
        <v>270</v>
      </c>
      <c r="B617" s="30" t="s">
        <v>607</v>
      </c>
      <c r="C617" s="30" t="s">
        <v>54</v>
      </c>
      <c r="D617" s="30" t="s">
        <v>271</v>
      </c>
      <c r="E617" s="30"/>
      <c r="F617" s="31">
        <v>3221</v>
      </c>
      <c r="G617" s="31">
        <f t="shared" ref="G617:W619" si="973">G618</f>
        <v>0</v>
      </c>
      <c r="H617" s="31">
        <f t="shared" si="973"/>
        <v>0</v>
      </c>
      <c r="I617" s="31">
        <f t="shared" si="973"/>
        <v>0</v>
      </c>
      <c r="J617" s="31">
        <f t="shared" si="973"/>
        <v>3221</v>
      </c>
      <c r="K617" s="31">
        <f t="shared" si="973"/>
        <v>0</v>
      </c>
      <c r="L617" s="62">
        <f t="shared" si="973"/>
        <v>0</v>
      </c>
      <c r="M617" s="31">
        <f t="shared" si="973"/>
        <v>0</v>
      </c>
      <c r="N617" s="31">
        <f t="shared" si="973"/>
        <v>3221</v>
      </c>
      <c r="O617" s="31">
        <f t="shared" si="973"/>
        <v>0</v>
      </c>
      <c r="P617" s="58">
        <f t="shared" si="973"/>
        <v>0</v>
      </c>
      <c r="Q617" s="31">
        <f t="shared" si="973"/>
        <v>0</v>
      </c>
      <c r="R617" s="31">
        <f t="shared" si="973"/>
        <v>3221</v>
      </c>
      <c r="S617" s="31">
        <f t="shared" si="973"/>
        <v>0</v>
      </c>
      <c r="T617" s="62">
        <f t="shared" si="922"/>
        <v>0</v>
      </c>
      <c r="U617" s="31">
        <f t="shared" si="973"/>
        <v>0</v>
      </c>
      <c r="V617" s="31">
        <f t="shared" si="973"/>
        <v>3221</v>
      </c>
      <c r="W617" s="31">
        <f t="shared" si="973"/>
        <v>0</v>
      </c>
      <c r="X617" s="31">
        <f t="shared" ref="U617:X619" si="974">X618</f>
        <v>3221</v>
      </c>
    </row>
    <row r="618" spans="1:24">
      <c r="A618" s="29" t="s">
        <v>142</v>
      </c>
      <c r="B618" s="30" t="s">
        <v>607</v>
      </c>
      <c r="C618" s="30" t="s">
        <v>54</v>
      </c>
      <c r="D618" s="30" t="s">
        <v>292</v>
      </c>
      <c r="E618" s="30"/>
      <c r="F618" s="31">
        <v>3221</v>
      </c>
      <c r="G618" s="31">
        <f t="shared" si="973"/>
        <v>0</v>
      </c>
      <c r="H618" s="58">
        <f>G618/N618</f>
        <v>0</v>
      </c>
      <c r="I618" s="31">
        <f t="shared" si="973"/>
        <v>0</v>
      </c>
      <c r="J618" s="31">
        <f t="shared" si="973"/>
        <v>3221</v>
      </c>
      <c r="K618" s="31">
        <f t="shared" si="973"/>
        <v>0</v>
      </c>
      <c r="L618" s="59">
        <f t="shared" ref="L618:L620" si="975">K618/J618</f>
        <v>0</v>
      </c>
      <c r="M618" s="31">
        <f t="shared" si="973"/>
        <v>0</v>
      </c>
      <c r="N618" s="31">
        <f t="shared" si="973"/>
        <v>3221</v>
      </c>
      <c r="O618" s="31">
        <f t="shared" si="973"/>
        <v>0</v>
      </c>
      <c r="P618" s="58">
        <f t="shared" ref="P618:P620" si="976">O618/N618</f>
        <v>0</v>
      </c>
      <c r="Q618" s="31">
        <f t="shared" si="973"/>
        <v>0</v>
      </c>
      <c r="R618" s="31">
        <f t="shared" si="973"/>
        <v>3221</v>
      </c>
      <c r="S618" s="31">
        <f t="shared" si="973"/>
        <v>0</v>
      </c>
      <c r="T618" s="59">
        <f t="shared" si="922"/>
        <v>0</v>
      </c>
      <c r="U618" s="31">
        <f t="shared" si="973"/>
        <v>0</v>
      </c>
      <c r="V618" s="31">
        <f t="shared" si="973"/>
        <v>3221</v>
      </c>
      <c r="W618" s="31">
        <f t="shared" si="973"/>
        <v>0</v>
      </c>
      <c r="X618" s="31">
        <f t="shared" si="974"/>
        <v>3221</v>
      </c>
    </row>
    <row r="619" spans="1:24" ht="51.75" customHeight="1">
      <c r="A619" s="39" t="s">
        <v>293</v>
      </c>
      <c r="B619" s="30" t="s">
        <v>607</v>
      </c>
      <c r="C619" s="30" t="s">
        <v>54</v>
      </c>
      <c r="D619" s="30" t="s">
        <v>294</v>
      </c>
      <c r="E619" s="30"/>
      <c r="F619" s="31">
        <v>3221</v>
      </c>
      <c r="G619" s="31">
        <f t="shared" si="973"/>
        <v>0</v>
      </c>
      <c r="H619" s="31">
        <f>H620</f>
        <v>0</v>
      </c>
      <c r="I619" s="31">
        <f t="shared" si="973"/>
        <v>0</v>
      </c>
      <c r="J619" s="31">
        <f t="shared" si="973"/>
        <v>3221</v>
      </c>
      <c r="K619" s="31">
        <f t="shared" si="973"/>
        <v>0</v>
      </c>
      <c r="L619" s="62">
        <f t="shared" si="975"/>
        <v>0</v>
      </c>
      <c r="M619" s="31">
        <f t="shared" si="973"/>
        <v>0</v>
      </c>
      <c r="N619" s="31">
        <f t="shared" si="973"/>
        <v>3221</v>
      </c>
      <c r="O619" s="31">
        <f t="shared" si="973"/>
        <v>0</v>
      </c>
      <c r="P619" s="58">
        <f t="shared" si="976"/>
        <v>0</v>
      </c>
      <c r="Q619" s="31">
        <f t="shared" si="973"/>
        <v>0</v>
      </c>
      <c r="R619" s="31">
        <f t="shared" si="973"/>
        <v>3221</v>
      </c>
      <c r="S619" s="31">
        <f t="shared" si="973"/>
        <v>0</v>
      </c>
      <c r="T619" s="62">
        <f t="shared" si="922"/>
        <v>0</v>
      </c>
      <c r="U619" s="31">
        <f t="shared" si="974"/>
        <v>0</v>
      </c>
      <c r="V619" s="31">
        <f t="shared" si="973"/>
        <v>3221</v>
      </c>
      <c r="W619" s="31">
        <f t="shared" si="974"/>
        <v>0</v>
      </c>
      <c r="X619" s="31">
        <f t="shared" si="974"/>
        <v>3221</v>
      </c>
    </row>
    <row r="620" spans="1:24">
      <c r="A620" s="32" t="s">
        <v>114</v>
      </c>
      <c r="B620" s="33" t="s">
        <v>607</v>
      </c>
      <c r="C620" s="33" t="s">
        <v>54</v>
      </c>
      <c r="D620" s="33" t="s">
        <v>294</v>
      </c>
      <c r="E620" s="33" t="s">
        <v>115</v>
      </c>
      <c r="F620" s="22">
        <v>3221</v>
      </c>
      <c r="G620" s="22">
        <v>0</v>
      </c>
      <c r="H620" s="60">
        <f t="shared" ref="H620" si="977">G620/N620</f>
        <v>0</v>
      </c>
      <c r="I620" s="22">
        <v>0</v>
      </c>
      <c r="J620" s="22">
        <f>F620+I620</f>
        <v>3221</v>
      </c>
      <c r="K620" s="22">
        <v>0</v>
      </c>
      <c r="L620" s="61">
        <f t="shared" si="975"/>
        <v>0</v>
      </c>
      <c r="M620" s="22">
        <v>0</v>
      </c>
      <c r="N620" s="22">
        <f>F620+I620+M620</f>
        <v>3221</v>
      </c>
      <c r="O620" s="22">
        <v>0</v>
      </c>
      <c r="P620" s="60">
        <f t="shared" si="976"/>
        <v>0</v>
      </c>
      <c r="Q620" s="22">
        <v>0</v>
      </c>
      <c r="R620" s="22">
        <f>J620+M620+Q620</f>
        <v>3221</v>
      </c>
      <c r="S620" s="22">
        <v>0</v>
      </c>
      <c r="T620" s="61">
        <f t="shared" si="922"/>
        <v>0</v>
      </c>
      <c r="U620" s="22">
        <v>0</v>
      </c>
      <c r="V620" s="22">
        <f>N620+Q620+U620</f>
        <v>3221</v>
      </c>
      <c r="W620" s="22">
        <v>0</v>
      </c>
      <c r="X620" s="22">
        <f>V620+W620</f>
        <v>3221</v>
      </c>
    </row>
    <row r="621" spans="1:24">
      <c r="A621" s="29" t="s">
        <v>57</v>
      </c>
      <c r="B621" s="30" t="s">
        <v>607</v>
      </c>
      <c r="C621" s="30" t="s">
        <v>58</v>
      </c>
      <c r="D621" s="30"/>
      <c r="E621" s="30"/>
      <c r="F621" s="31">
        <v>146688.60000000003</v>
      </c>
      <c r="G621" s="31" t="e">
        <f t="shared" ref="G621:X621" si="978">G622</f>
        <v>#REF!</v>
      </c>
      <c r="H621" s="58" t="e">
        <f t="shared" si="978"/>
        <v>#REF!</v>
      </c>
      <c r="I621" s="31" t="e">
        <f t="shared" si="978"/>
        <v>#REF!</v>
      </c>
      <c r="J621" s="31" t="e">
        <f t="shared" si="978"/>
        <v>#REF!</v>
      </c>
      <c r="K621" s="31" t="e">
        <f t="shared" si="978"/>
        <v>#REF!</v>
      </c>
      <c r="L621" s="59" t="e">
        <f t="shared" si="978"/>
        <v>#REF!</v>
      </c>
      <c r="M621" s="31" t="e">
        <f t="shared" si="978"/>
        <v>#REF!</v>
      </c>
      <c r="N621" s="31" t="e">
        <f t="shared" si="978"/>
        <v>#REF!</v>
      </c>
      <c r="O621" s="31" t="e">
        <f t="shared" si="978"/>
        <v>#REF!</v>
      </c>
      <c r="P621" s="58" t="e">
        <f t="shared" si="978"/>
        <v>#REF!</v>
      </c>
      <c r="Q621" s="31" t="e">
        <f t="shared" si="978"/>
        <v>#REF!</v>
      </c>
      <c r="R621" s="31" t="e">
        <f t="shared" si="978"/>
        <v>#REF!</v>
      </c>
      <c r="S621" s="31" t="e">
        <f t="shared" si="978"/>
        <v>#REF!</v>
      </c>
      <c r="T621" s="58" t="e">
        <f t="shared" si="978"/>
        <v>#REF!</v>
      </c>
      <c r="U621" s="31" t="e">
        <f t="shared" si="978"/>
        <v>#REF!</v>
      </c>
      <c r="V621" s="31" t="e">
        <f t="shared" si="978"/>
        <v>#REF!</v>
      </c>
      <c r="W621" s="31" t="e">
        <f t="shared" si="978"/>
        <v>#REF!</v>
      </c>
      <c r="X621" s="31" t="e">
        <f t="shared" si="978"/>
        <v>#REF!</v>
      </c>
    </row>
    <row r="622" spans="1:24">
      <c r="A622" s="29" t="s">
        <v>255</v>
      </c>
      <c r="B622" s="30" t="s">
        <v>607</v>
      </c>
      <c r="C622" s="30" t="s">
        <v>58</v>
      </c>
      <c r="D622" s="30" t="s">
        <v>256</v>
      </c>
      <c r="E622" s="30"/>
      <c r="F622" s="31">
        <v>146688.60000000003</v>
      </c>
      <c r="G622" s="31" t="e">
        <f t="shared" ref="G622:K622" si="979">G623+G629+G645+G663</f>
        <v>#REF!</v>
      </c>
      <c r="H622" s="31" t="e">
        <f t="shared" si="979"/>
        <v>#REF!</v>
      </c>
      <c r="I622" s="31" t="e">
        <f t="shared" si="979"/>
        <v>#REF!</v>
      </c>
      <c r="J622" s="31" t="e">
        <f t="shared" si="979"/>
        <v>#REF!</v>
      </c>
      <c r="K622" s="31" t="e">
        <f t="shared" si="979"/>
        <v>#REF!</v>
      </c>
      <c r="L622" s="59" t="e">
        <f t="shared" si="908"/>
        <v>#REF!</v>
      </c>
      <c r="M622" s="31" t="e">
        <f>M623+M629+M645+M663</f>
        <v>#REF!</v>
      </c>
      <c r="N622" s="31" t="e">
        <f>N623+N629+N645+N663</f>
        <v>#REF!</v>
      </c>
      <c r="O622" s="31" t="e">
        <f>O623+O629+O645+O663</f>
        <v>#REF!</v>
      </c>
      <c r="P622" s="58" t="e">
        <f t="shared" si="921"/>
        <v>#REF!</v>
      </c>
      <c r="Q622" s="31" t="e">
        <f>Q623+Q629+Q645+Q663</f>
        <v>#REF!</v>
      </c>
      <c r="R622" s="31" t="e">
        <f>R623+R629+R645+R663</f>
        <v>#REF!</v>
      </c>
      <c r="S622" s="31" t="e">
        <f>S623+S629+S645+S663</f>
        <v>#REF!</v>
      </c>
      <c r="T622" s="59" t="e">
        <f t="shared" si="922"/>
        <v>#REF!</v>
      </c>
      <c r="U622" s="31" t="e">
        <f>U623+U629+U645+U663</f>
        <v>#REF!</v>
      </c>
      <c r="V622" s="31" t="e">
        <f>V623+V629+V645+V663</f>
        <v>#REF!</v>
      </c>
      <c r="W622" s="31" t="e">
        <f>W623+W629+W645+W663</f>
        <v>#REF!</v>
      </c>
      <c r="X622" s="31" t="e">
        <f>X623+X629+X645+X663</f>
        <v>#REF!</v>
      </c>
    </row>
    <row r="623" spans="1:24">
      <c r="A623" s="29" t="s">
        <v>270</v>
      </c>
      <c r="B623" s="30" t="s">
        <v>607</v>
      </c>
      <c r="C623" s="30" t="s">
        <v>58</v>
      </c>
      <c r="D623" s="30" t="s">
        <v>271</v>
      </c>
      <c r="E623" s="30"/>
      <c r="F623" s="31">
        <v>5850.2</v>
      </c>
      <c r="G623" s="31">
        <f t="shared" ref="G623:X623" si="980">G624</f>
        <v>0</v>
      </c>
      <c r="H623" s="31">
        <f t="shared" si="980"/>
        <v>0</v>
      </c>
      <c r="I623" s="31">
        <f t="shared" si="980"/>
        <v>0</v>
      </c>
      <c r="J623" s="31">
        <f t="shared" si="980"/>
        <v>5850.2</v>
      </c>
      <c r="K623" s="31">
        <f t="shared" si="980"/>
        <v>0</v>
      </c>
      <c r="L623" s="31">
        <f t="shared" si="980"/>
        <v>0</v>
      </c>
      <c r="M623" s="31">
        <f t="shared" si="980"/>
        <v>0</v>
      </c>
      <c r="N623" s="31">
        <f t="shared" si="980"/>
        <v>5850.2</v>
      </c>
      <c r="O623" s="31">
        <f t="shared" si="980"/>
        <v>0</v>
      </c>
      <c r="P623" s="31">
        <f t="shared" si="980"/>
        <v>0</v>
      </c>
      <c r="Q623" s="31">
        <f t="shared" si="980"/>
        <v>0</v>
      </c>
      <c r="R623" s="31">
        <f t="shared" si="980"/>
        <v>5850.2</v>
      </c>
      <c r="S623" s="31">
        <f t="shared" si="980"/>
        <v>0</v>
      </c>
      <c r="T623" s="31">
        <f t="shared" si="980"/>
        <v>0</v>
      </c>
      <c r="U623" s="31">
        <f t="shared" si="980"/>
        <v>0</v>
      </c>
      <c r="V623" s="31">
        <f t="shared" si="980"/>
        <v>5850.2</v>
      </c>
      <c r="W623" s="31">
        <f t="shared" si="980"/>
        <v>0</v>
      </c>
      <c r="X623" s="31">
        <f t="shared" si="980"/>
        <v>5850.2</v>
      </c>
    </row>
    <row r="624" spans="1:24">
      <c r="A624" s="29" t="s">
        <v>297</v>
      </c>
      <c r="B624" s="30" t="s">
        <v>607</v>
      </c>
      <c r="C624" s="30" t="s">
        <v>58</v>
      </c>
      <c r="D624" s="30" t="s">
        <v>298</v>
      </c>
      <c r="E624" s="30"/>
      <c r="F624" s="31">
        <v>5850.2</v>
      </c>
      <c r="G624" s="31">
        <f t="shared" ref="G624:X624" si="981">G625+G627</f>
        <v>0</v>
      </c>
      <c r="H624" s="58">
        <f t="shared" si="981"/>
        <v>0</v>
      </c>
      <c r="I624" s="31">
        <f t="shared" si="981"/>
        <v>0</v>
      </c>
      <c r="J624" s="31">
        <f t="shared" si="981"/>
        <v>5850.2</v>
      </c>
      <c r="K624" s="31">
        <f t="shared" si="981"/>
        <v>0</v>
      </c>
      <c r="L624" s="59">
        <f t="shared" si="981"/>
        <v>0</v>
      </c>
      <c r="M624" s="31">
        <f t="shared" si="981"/>
        <v>0</v>
      </c>
      <c r="N624" s="31">
        <f t="shared" si="981"/>
        <v>5850.2</v>
      </c>
      <c r="O624" s="31">
        <f t="shared" si="981"/>
        <v>0</v>
      </c>
      <c r="P624" s="58">
        <f t="shared" si="981"/>
        <v>0</v>
      </c>
      <c r="Q624" s="31">
        <f t="shared" si="981"/>
        <v>0</v>
      </c>
      <c r="R624" s="31">
        <f t="shared" si="981"/>
        <v>5850.2</v>
      </c>
      <c r="S624" s="31">
        <f t="shared" si="981"/>
        <v>0</v>
      </c>
      <c r="T624" s="59">
        <f t="shared" si="981"/>
        <v>0</v>
      </c>
      <c r="U624" s="31">
        <f t="shared" si="981"/>
        <v>0</v>
      </c>
      <c r="V624" s="31">
        <f t="shared" si="981"/>
        <v>5850.2</v>
      </c>
      <c r="W624" s="31">
        <f t="shared" si="981"/>
        <v>0</v>
      </c>
      <c r="X624" s="31">
        <f t="shared" si="981"/>
        <v>5850.2</v>
      </c>
    </row>
    <row r="625" spans="1:24" ht="38.25">
      <c r="A625" s="29" t="s">
        <v>299</v>
      </c>
      <c r="B625" s="30" t="s">
        <v>607</v>
      </c>
      <c r="C625" s="30" t="s">
        <v>58</v>
      </c>
      <c r="D625" s="30" t="s">
        <v>300</v>
      </c>
      <c r="E625" s="30"/>
      <c r="F625" s="31">
        <v>1406.2</v>
      </c>
      <c r="G625" s="31">
        <f t="shared" ref="G625:K627" si="982">G626</f>
        <v>0</v>
      </c>
      <c r="H625" s="58">
        <f t="shared" ref="H625:H651" si="983">G625/N625</f>
        <v>0</v>
      </c>
      <c r="I625" s="31">
        <f t="shared" ref="I625:I627" si="984">I626</f>
        <v>0</v>
      </c>
      <c r="J625" s="31">
        <f t="shared" si="982"/>
        <v>1406.2</v>
      </c>
      <c r="K625" s="31">
        <f t="shared" si="982"/>
        <v>0</v>
      </c>
      <c r="L625" s="59">
        <f t="shared" si="908"/>
        <v>0</v>
      </c>
      <c r="M625" s="31">
        <f t="shared" ref="M625:S627" si="985">M626</f>
        <v>0</v>
      </c>
      <c r="N625" s="31">
        <f t="shared" si="985"/>
        <v>1406.2</v>
      </c>
      <c r="O625" s="31">
        <f t="shared" si="985"/>
        <v>0</v>
      </c>
      <c r="P625" s="58">
        <f t="shared" si="921"/>
        <v>0</v>
      </c>
      <c r="Q625" s="31">
        <f t="shared" ref="Q625:Q627" si="986">Q626</f>
        <v>0</v>
      </c>
      <c r="R625" s="31">
        <f t="shared" si="985"/>
        <v>1406.2</v>
      </c>
      <c r="S625" s="31">
        <f t="shared" si="985"/>
        <v>0</v>
      </c>
      <c r="T625" s="59">
        <f t="shared" si="922"/>
        <v>0</v>
      </c>
      <c r="U625" s="31">
        <f t="shared" ref="U625:X627" si="987">U626</f>
        <v>0</v>
      </c>
      <c r="V625" s="31">
        <f t="shared" si="987"/>
        <v>1406.2</v>
      </c>
      <c r="W625" s="31">
        <f t="shared" si="987"/>
        <v>0</v>
      </c>
      <c r="X625" s="31">
        <f t="shared" si="987"/>
        <v>1406.2</v>
      </c>
    </row>
    <row r="626" spans="1:24" ht="25.5">
      <c r="A626" s="32" t="s">
        <v>109</v>
      </c>
      <c r="B626" s="33" t="s">
        <v>607</v>
      </c>
      <c r="C626" s="33" t="s">
        <v>58</v>
      </c>
      <c r="D626" s="33" t="s">
        <v>300</v>
      </c>
      <c r="E626" s="33" t="s">
        <v>110</v>
      </c>
      <c r="F626" s="22">
        <v>1406.2</v>
      </c>
      <c r="G626" s="22"/>
      <c r="H626" s="60">
        <f t="shared" si="983"/>
        <v>0</v>
      </c>
      <c r="I626" s="22"/>
      <c r="J626" s="22">
        <f>F626+I626</f>
        <v>1406.2</v>
      </c>
      <c r="K626" s="22"/>
      <c r="L626" s="61">
        <f t="shared" si="908"/>
        <v>0</v>
      </c>
      <c r="M626" s="22"/>
      <c r="N626" s="22">
        <f>F626+I626+M626</f>
        <v>1406.2</v>
      </c>
      <c r="O626" s="22"/>
      <c r="P626" s="60">
        <f t="shared" si="921"/>
        <v>0</v>
      </c>
      <c r="Q626" s="22"/>
      <c r="R626" s="22">
        <f>J626+M626+Q626</f>
        <v>1406.2</v>
      </c>
      <c r="S626" s="22"/>
      <c r="T626" s="61">
        <f t="shared" si="922"/>
        <v>0</v>
      </c>
      <c r="U626" s="22"/>
      <c r="V626" s="22">
        <f>N626+Q626+U626</f>
        <v>1406.2</v>
      </c>
      <c r="W626" s="22"/>
      <c r="X626" s="22">
        <f>V626+W626</f>
        <v>1406.2</v>
      </c>
    </row>
    <row r="627" spans="1:24" ht="38.25">
      <c r="A627" s="29" t="s">
        <v>301</v>
      </c>
      <c r="B627" s="30" t="s">
        <v>607</v>
      </c>
      <c r="C627" s="30" t="s">
        <v>58</v>
      </c>
      <c r="D627" s="30" t="s">
        <v>302</v>
      </c>
      <c r="E627" s="30"/>
      <c r="F627" s="31">
        <v>4444</v>
      </c>
      <c r="G627" s="31">
        <f t="shared" si="982"/>
        <v>0</v>
      </c>
      <c r="H627" s="58">
        <f t="shared" si="983"/>
        <v>0</v>
      </c>
      <c r="I627" s="31">
        <f t="shared" si="984"/>
        <v>0</v>
      </c>
      <c r="J627" s="31">
        <f t="shared" si="982"/>
        <v>4444</v>
      </c>
      <c r="K627" s="31">
        <f t="shared" si="982"/>
        <v>0</v>
      </c>
      <c r="L627" s="59">
        <f t="shared" si="908"/>
        <v>0</v>
      </c>
      <c r="M627" s="31">
        <f t="shared" si="985"/>
        <v>0</v>
      </c>
      <c r="N627" s="31">
        <f t="shared" si="985"/>
        <v>4444</v>
      </c>
      <c r="O627" s="31">
        <f t="shared" si="985"/>
        <v>0</v>
      </c>
      <c r="P627" s="58">
        <f t="shared" si="921"/>
        <v>0</v>
      </c>
      <c r="Q627" s="31">
        <f t="shared" si="986"/>
        <v>0</v>
      </c>
      <c r="R627" s="31">
        <f t="shared" si="985"/>
        <v>4444</v>
      </c>
      <c r="S627" s="31">
        <f t="shared" si="985"/>
        <v>0</v>
      </c>
      <c r="T627" s="59">
        <f t="shared" si="922"/>
        <v>0</v>
      </c>
      <c r="U627" s="31">
        <f t="shared" si="987"/>
        <v>0</v>
      </c>
      <c r="V627" s="31">
        <f t="shared" si="987"/>
        <v>4444</v>
      </c>
      <c r="W627" s="31">
        <f t="shared" si="987"/>
        <v>0</v>
      </c>
      <c r="X627" s="31">
        <f t="shared" si="987"/>
        <v>4444</v>
      </c>
    </row>
    <row r="628" spans="1:24" ht="25.5">
      <c r="A628" s="32" t="s">
        <v>109</v>
      </c>
      <c r="B628" s="33" t="s">
        <v>607</v>
      </c>
      <c r="C628" s="33" t="s">
        <v>58</v>
      </c>
      <c r="D628" s="33" t="s">
        <v>302</v>
      </c>
      <c r="E628" s="33" t="s">
        <v>110</v>
      </c>
      <c r="F628" s="22">
        <v>4444</v>
      </c>
      <c r="G628" s="22"/>
      <c r="H628" s="60">
        <f t="shared" si="983"/>
        <v>0</v>
      </c>
      <c r="I628" s="22"/>
      <c r="J628" s="22">
        <f>F628+I628</f>
        <v>4444</v>
      </c>
      <c r="K628" s="22"/>
      <c r="L628" s="61">
        <f t="shared" si="908"/>
        <v>0</v>
      </c>
      <c r="M628" s="22"/>
      <c r="N628" s="22">
        <f>F628+I628+M628</f>
        <v>4444</v>
      </c>
      <c r="O628" s="22"/>
      <c r="P628" s="60">
        <f t="shared" si="921"/>
        <v>0</v>
      </c>
      <c r="Q628" s="22"/>
      <c r="R628" s="22">
        <f>J628+M628+Q628</f>
        <v>4444</v>
      </c>
      <c r="S628" s="22"/>
      <c r="T628" s="61">
        <f t="shared" si="922"/>
        <v>0</v>
      </c>
      <c r="U628" s="22"/>
      <c r="V628" s="22">
        <f>N628+Q628+U628</f>
        <v>4444</v>
      </c>
      <c r="W628" s="22"/>
      <c r="X628" s="22">
        <f>V628+W628</f>
        <v>4444</v>
      </c>
    </row>
    <row r="629" spans="1:24">
      <c r="A629" s="29" t="s">
        <v>320</v>
      </c>
      <c r="B629" s="30" t="s">
        <v>607</v>
      </c>
      <c r="C629" s="30" t="s">
        <v>58</v>
      </c>
      <c r="D629" s="30" t="s">
        <v>321</v>
      </c>
      <c r="E629" s="30"/>
      <c r="F629" s="31">
        <v>130173.90000000002</v>
      </c>
      <c r="G629" s="31">
        <f t="shared" ref="G629" si="988">G630+G633</f>
        <v>0</v>
      </c>
      <c r="H629" s="58">
        <f t="shared" si="983"/>
        <v>0</v>
      </c>
      <c r="I629" s="31">
        <f t="shared" ref="I629:K629" si="989">I630+I633</f>
        <v>0</v>
      </c>
      <c r="J629" s="31">
        <f t="shared" si="989"/>
        <v>130173.90000000002</v>
      </c>
      <c r="K629" s="31">
        <f t="shared" si="989"/>
        <v>0</v>
      </c>
      <c r="L629" s="59">
        <f t="shared" si="908"/>
        <v>0</v>
      </c>
      <c r="M629" s="31">
        <f t="shared" ref="M629:O629" si="990">M630+M633</f>
        <v>0</v>
      </c>
      <c r="N629" s="31">
        <f t="shared" si="990"/>
        <v>130173.90000000002</v>
      </c>
      <c r="O629" s="31">
        <f t="shared" si="990"/>
        <v>0</v>
      </c>
      <c r="P629" s="58">
        <f t="shared" si="921"/>
        <v>0</v>
      </c>
      <c r="Q629" s="31">
        <f t="shared" ref="Q629:S629" si="991">Q630+Q633</f>
        <v>0</v>
      </c>
      <c r="R629" s="31">
        <f t="shared" si="991"/>
        <v>130173.90000000002</v>
      </c>
      <c r="S629" s="31">
        <f t="shared" si="991"/>
        <v>0</v>
      </c>
      <c r="T629" s="59">
        <f t="shared" si="922"/>
        <v>0</v>
      </c>
      <c r="U629" s="31">
        <f t="shared" ref="U629:X629" si="992">U630+U633</f>
        <v>0</v>
      </c>
      <c r="V629" s="31">
        <f t="shared" si="992"/>
        <v>130173.90000000002</v>
      </c>
      <c r="W629" s="31">
        <f t="shared" si="992"/>
        <v>0</v>
      </c>
      <c r="X629" s="31">
        <f t="shared" si="992"/>
        <v>130173.90000000002</v>
      </c>
    </row>
    <row r="630" spans="1:24">
      <c r="A630" s="29" t="s">
        <v>105</v>
      </c>
      <c r="B630" s="30" t="s">
        <v>607</v>
      </c>
      <c r="C630" s="30" t="s">
        <v>58</v>
      </c>
      <c r="D630" s="30" t="s">
        <v>322</v>
      </c>
      <c r="E630" s="30"/>
      <c r="F630" s="31">
        <v>18175.100000000002</v>
      </c>
      <c r="G630" s="31">
        <f t="shared" ref="G630:K631" si="993">G631</f>
        <v>0</v>
      </c>
      <c r="H630" s="58">
        <f t="shared" si="983"/>
        <v>0</v>
      </c>
      <c r="I630" s="31">
        <f t="shared" ref="I630:I631" si="994">I631</f>
        <v>0</v>
      </c>
      <c r="J630" s="31">
        <f t="shared" si="993"/>
        <v>18175.100000000002</v>
      </c>
      <c r="K630" s="31">
        <f t="shared" si="993"/>
        <v>0</v>
      </c>
      <c r="L630" s="59">
        <f t="shared" si="908"/>
        <v>0</v>
      </c>
      <c r="M630" s="31">
        <f t="shared" ref="M630:S631" si="995">M631</f>
        <v>0</v>
      </c>
      <c r="N630" s="31">
        <f t="shared" si="995"/>
        <v>18175.100000000002</v>
      </c>
      <c r="O630" s="31">
        <f t="shared" si="995"/>
        <v>0</v>
      </c>
      <c r="P630" s="58">
        <f t="shared" si="921"/>
        <v>0</v>
      </c>
      <c r="Q630" s="31">
        <f t="shared" ref="Q630:Q631" si="996">Q631</f>
        <v>0</v>
      </c>
      <c r="R630" s="31">
        <f t="shared" si="995"/>
        <v>18175.100000000002</v>
      </c>
      <c r="S630" s="31">
        <f t="shared" si="995"/>
        <v>0</v>
      </c>
      <c r="T630" s="59">
        <f t="shared" si="922"/>
        <v>0</v>
      </c>
      <c r="U630" s="31">
        <f t="shared" ref="U630:X631" si="997">U631</f>
        <v>0</v>
      </c>
      <c r="V630" s="31">
        <f t="shared" si="997"/>
        <v>18175.100000000002</v>
      </c>
      <c r="W630" s="31">
        <f t="shared" si="997"/>
        <v>0</v>
      </c>
      <c r="X630" s="31">
        <f t="shared" si="997"/>
        <v>18175.100000000002</v>
      </c>
    </row>
    <row r="631" spans="1:24">
      <c r="A631" s="29" t="s">
        <v>107</v>
      </c>
      <c r="B631" s="30" t="s">
        <v>607</v>
      </c>
      <c r="C631" s="30" t="s">
        <v>58</v>
      </c>
      <c r="D631" s="30" t="s">
        <v>323</v>
      </c>
      <c r="E631" s="30"/>
      <c r="F631" s="31">
        <v>18175.100000000002</v>
      </c>
      <c r="G631" s="31">
        <f t="shared" si="993"/>
        <v>0</v>
      </c>
      <c r="H631" s="58">
        <f t="shared" si="983"/>
        <v>0</v>
      </c>
      <c r="I631" s="31">
        <f t="shared" si="994"/>
        <v>0</v>
      </c>
      <c r="J631" s="31">
        <f t="shared" si="993"/>
        <v>18175.100000000002</v>
      </c>
      <c r="K631" s="31">
        <f t="shared" si="993"/>
        <v>0</v>
      </c>
      <c r="L631" s="59">
        <f t="shared" si="908"/>
        <v>0</v>
      </c>
      <c r="M631" s="31">
        <f t="shared" si="995"/>
        <v>0</v>
      </c>
      <c r="N631" s="31">
        <f t="shared" si="995"/>
        <v>18175.100000000002</v>
      </c>
      <c r="O631" s="31">
        <f t="shared" si="995"/>
        <v>0</v>
      </c>
      <c r="P631" s="58">
        <f t="shared" si="921"/>
        <v>0</v>
      </c>
      <c r="Q631" s="31">
        <f t="shared" si="996"/>
        <v>0</v>
      </c>
      <c r="R631" s="31">
        <f t="shared" si="995"/>
        <v>18175.100000000002</v>
      </c>
      <c r="S631" s="31">
        <f t="shared" si="995"/>
        <v>0</v>
      </c>
      <c r="T631" s="59">
        <f t="shared" si="922"/>
        <v>0</v>
      </c>
      <c r="U631" s="31">
        <f t="shared" si="997"/>
        <v>0</v>
      </c>
      <c r="V631" s="31">
        <f t="shared" si="997"/>
        <v>18175.100000000002</v>
      </c>
      <c r="W631" s="31">
        <f t="shared" si="997"/>
        <v>0</v>
      </c>
      <c r="X631" s="31">
        <f t="shared" si="997"/>
        <v>18175.100000000002</v>
      </c>
    </row>
    <row r="632" spans="1:24" ht="25.5">
      <c r="A632" s="32" t="s">
        <v>109</v>
      </c>
      <c r="B632" s="33" t="s">
        <v>607</v>
      </c>
      <c r="C632" s="33" t="s">
        <v>58</v>
      </c>
      <c r="D632" s="33" t="s">
        <v>323</v>
      </c>
      <c r="E632" s="33" t="s">
        <v>110</v>
      </c>
      <c r="F632" s="22">
        <v>18175.100000000002</v>
      </c>
      <c r="G632" s="22"/>
      <c r="H632" s="60">
        <f t="shared" si="983"/>
        <v>0</v>
      </c>
      <c r="I632" s="22"/>
      <c r="J632" s="22">
        <f>F632+I632</f>
        <v>18175.100000000002</v>
      </c>
      <c r="K632" s="22"/>
      <c r="L632" s="61">
        <f t="shared" si="908"/>
        <v>0</v>
      </c>
      <c r="M632" s="22"/>
      <c r="N632" s="22">
        <f>F632+I632+M632</f>
        <v>18175.100000000002</v>
      </c>
      <c r="O632" s="22"/>
      <c r="P632" s="60">
        <f t="shared" si="921"/>
        <v>0</v>
      </c>
      <c r="Q632" s="22"/>
      <c r="R632" s="22">
        <f>J632+M632+Q632</f>
        <v>18175.100000000002</v>
      </c>
      <c r="S632" s="22"/>
      <c r="T632" s="61">
        <f t="shared" si="922"/>
        <v>0</v>
      </c>
      <c r="U632" s="22"/>
      <c r="V632" s="22">
        <f>N632+Q632+U632</f>
        <v>18175.100000000002</v>
      </c>
      <c r="W632" s="22"/>
      <c r="X632" s="22">
        <f>V632+W632</f>
        <v>18175.100000000002</v>
      </c>
    </row>
    <row r="633" spans="1:24">
      <c r="A633" s="29" t="s">
        <v>116</v>
      </c>
      <c r="B633" s="30" t="s">
        <v>607</v>
      </c>
      <c r="C633" s="30" t="s">
        <v>58</v>
      </c>
      <c r="D633" s="30" t="s">
        <v>324</v>
      </c>
      <c r="E633" s="30"/>
      <c r="F633" s="31">
        <v>111998.80000000002</v>
      </c>
      <c r="G633" s="31">
        <f t="shared" ref="G633" si="998">G634+G636+G638+G641+G643</f>
        <v>0</v>
      </c>
      <c r="H633" s="58">
        <f t="shared" si="983"/>
        <v>0</v>
      </c>
      <c r="I633" s="31">
        <f t="shared" ref="I633:K633" si="999">I634+I636+I638+I641+I643</f>
        <v>0</v>
      </c>
      <c r="J633" s="31">
        <f t="shared" si="999"/>
        <v>111998.80000000002</v>
      </c>
      <c r="K633" s="31">
        <f t="shared" si="999"/>
        <v>0</v>
      </c>
      <c r="L633" s="59">
        <f t="shared" si="908"/>
        <v>0</v>
      </c>
      <c r="M633" s="31">
        <f t="shared" ref="M633:O633" si="1000">M634+M636+M638+M641+M643</f>
        <v>0</v>
      </c>
      <c r="N633" s="31">
        <f t="shared" si="1000"/>
        <v>111998.80000000002</v>
      </c>
      <c r="O633" s="31">
        <f t="shared" si="1000"/>
        <v>0</v>
      </c>
      <c r="P633" s="58">
        <f t="shared" si="921"/>
        <v>0</v>
      </c>
      <c r="Q633" s="31">
        <f t="shared" ref="Q633:S633" si="1001">Q634+Q636+Q638+Q641+Q643</f>
        <v>0</v>
      </c>
      <c r="R633" s="31">
        <f t="shared" si="1001"/>
        <v>111998.80000000002</v>
      </c>
      <c r="S633" s="31">
        <f t="shared" si="1001"/>
        <v>0</v>
      </c>
      <c r="T633" s="59">
        <f t="shared" si="922"/>
        <v>0</v>
      </c>
      <c r="U633" s="31">
        <f t="shared" ref="U633:X633" si="1002">U634+U636+U638+U641+U643</f>
        <v>0</v>
      </c>
      <c r="V633" s="31">
        <f t="shared" si="1002"/>
        <v>111998.80000000002</v>
      </c>
      <c r="W633" s="31">
        <f t="shared" si="1002"/>
        <v>0</v>
      </c>
      <c r="X633" s="31">
        <f t="shared" si="1002"/>
        <v>111998.80000000002</v>
      </c>
    </row>
    <row r="634" spans="1:24">
      <c r="A634" s="29" t="s">
        <v>107</v>
      </c>
      <c r="B634" s="30" t="s">
        <v>607</v>
      </c>
      <c r="C634" s="30" t="s">
        <v>58</v>
      </c>
      <c r="D634" s="30" t="s">
        <v>325</v>
      </c>
      <c r="E634" s="30"/>
      <c r="F634" s="31">
        <v>106079.20000000001</v>
      </c>
      <c r="G634" s="31">
        <f t="shared" ref="G634:K634" si="1003">G635</f>
        <v>0</v>
      </c>
      <c r="H634" s="58">
        <f t="shared" si="983"/>
        <v>0</v>
      </c>
      <c r="I634" s="31">
        <f t="shared" ref="I634" si="1004">I635</f>
        <v>0</v>
      </c>
      <c r="J634" s="31">
        <f t="shared" si="1003"/>
        <v>106079.20000000001</v>
      </c>
      <c r="K634" s="31">
        <f t="shared" si="1003"/>
        <v>0</v>
      </c>
      <c r="L634" s="59">
        <f t="shared" si="908"/>
        <v>0</v>
      </c>
      <c r="M634" s="31">
        <f t="shared" ref="M634:S634" si="1005">M635</f>
        <v>0</v>
      </c>
      <c r="N634" s="31">
        <f t="shared" si="1005"/>
        <v>106079.20000000001</v>
      </c>
      <c r="O634" s="31">
        <f t="shared" si="1005"/>
        <v>0</v>
      </c>
      <c r="P634" s="58">
        <f t="shared" si="921"/>
        <v>0</v>
      </c>
      <c r="Q634" s="31">
        <f t="shared" ref="Q634" si="1006">Q635</f>
        <v>0</v>
      </c>
      <c r="R634" s="31">
        <f t="shared" si="1005"/>
        <v>106079.20000000001</v>
      </c>
      <c r="S634" s="31">
        <f t="shared" si="1005"/>
        <v>0</v>
      </c>
      <c r="T634" s="59">
        <f t="shared" si="922"/>
        <v>0</v>
      </c>
      <c r="U634" s="31">
        <f t="shared" ref="U634:X634" si="1007">U635</f>
        <v>0</v>
      </c>
      <c r="V634" s="31">
        <f t="shared" si="1007"/>
        <v>106079.20000000001</v>
      </c>
      <c r="W634" s="31">
        <f t="shared" si="1007"/>
        <v>0</v>
      </c>
      <c r="X634" s="31">
        <f t="shared" si="1007"/>
        <v>106079.20000000001</v>
      </c>
    </row>
    <row r="635" spans="1:24" ht="25.5">
      <c r="A635" s="32" t="s">
        <v>109</v>
      </c>
      <c r="B635" s="33" t="s">
        <v>607</v>
      </c>
      <c r="C635" s="33" t="s">
        <v>58</v>
      </c>
      <c r="D635" s="33" t="s">
        <v>325</v>
      </c>
      <c r="E635" s="33" t="s">
        <v>110</v>
      </c>
      <c r="F635" s="22">
        <v>106079.20000000001</v>
      </c>
      <c r="G635" s="22"/>
      <c r="H635" s="60">
        <f t="shared" si="983"/>
        <v>0</v>
      </c>
      <c r="I635" s="22"/>
      <c r="J635" s="22">
        <f>F635+I635</f>
        <v>106079.20000000001</v>
      </c>
      <c r="K635" s="22"/>
      <c r="L635" s="61">
        <f t="shared" si="908"/>
        <v>0</v>
      </c>
      <c r="M635" s="22"/>
      <c r="N635" s="22">
        <f>F635+I635+M635</f>
        <v>106079.20000000001</v>
      </c>
      <c r="O635" s="22"/>
      <c r="P635" s="60">
        <f t="shared" si="921"/>
        <v>0</v>
      </c>
      <c r="Q635" s="22"/>
      <c r="R635" s="22">
        <f>J635+M635+Q635</f>
        <v>106079.20000000001</v>
      </c>
      <c r="S635" s="22"/>
      <c r="T635" s="61">
        <f t="shared" si="922"/>
        <v>0</v>
      </c>
      <c r="U635" s="22"/>
      <c r="V635" s="22">
        <f>N635+Q635+U635</f>
        <v>106079.20000000001</v>
      </c>
      <c r="W635" s="22"/>
      <c r="X635" s="22">
        <f>V635+W635</f>
        <v>106079.20000000001</v>
      </c>
    </row>
    <row r="636" spans="1:24">
      <c r="A636" s="29" t="s">
        <v>119</v>
      </c>
      <c r="B636" s="30" t="s">
        <v>607</v>
      </c>
      <c r="C636" s="30" t="s">
        <v>58</v>
      </c>
      <c r="D636" s="30" t="s">
        <v>326</v>
      </c>
      <c r="E636" s="30"/>
      <c r="F636" s="31">
        <v>866.3</v>
      </c>
      <c r="G636" s="31">
        <f t="shared" ref="G636:K636" si="1008">G637</f>
        <v>0</v>
      </c>
      <c r="H636" s="58">
        <f t="shared" si="983"/>
        <v>0</v>
      </c>
      <c r="I636" s="31">
        <f t="shared" ref="I636" si="1009">I637</f>
        <v>0</v>
      </c>
      <c r="J636" s="31">
        <f t="shared" si="1008"/>
        <v>866.3</v>
      </c>
      <c r="K636" s="31">
        <f t="shared" si="1008"/>
        <v>0</v>
      </c>
      <c r="L636" s="59">
        <f t="shared" si="908"/>
        <v>0</v>
      </c>
      <c r="M636" s="31">
        <f t="shared" ref="M636:S636" si="1010">M637</f>
        <v>0</v>
      </c>
      <c r="N636" s="31">
        <f t="shared" si="1010"/>
        <v>866.3</v>
      </c>
      <c r="O636" s="31">
        <f t="shared" si="1010"/>
        <v>0</v>
      </c>
      <c r="P636" s="58">
        <f t="shared" si="921"/>
        <v>0</v>
      </c>
      <c r="Q636" s="31">
        <f t="shared" ref="Q636" si="1011">Q637</f>
        <v>0</v>
      </c>
      <c r="R636" s="31">
        <f t="shared" si="1010"/>
        <v>866.3</v>
      </c>
      <c r="S636" s="31">
        <f t="shared" si="1010"/>
        <v>0</v>
      </c>
      <c r="T636" s="59">
        <f t="shared" si="922"/>
        <v>0</v>
      </c>
      <c r="U636" s="31">
        <f t="shared" ref="U636:X636" si="1012">U637</f>
        <v>0</v>
      </c>
      <c r="V636" s="31">
        <f t="shared" si="1012"/>
        <v>866.3</v>
      </c>
      <c r="W636" s="31">
        <f t="shared" si="1012"/>
        <v>0</v>
      </c>
      <c r="X636" s="31">
        <f t="shared" si="1012"/>
        <v>866.3</v>
      </c>
    </row>
    <row r="637" spans="1:24">
      <c r="A637" s="32" t="s">
        <v>114</v>
      </c>
      <c r="B637" s="33" t="s">
        <v>607</v>
      </c>
      <c r="C637" s="33" t="s">
        <v>58</v>
      </c>
      <c r="D637" s="33" t="s">
        <v>326</v>
      </c>
      <c r="E637" s="33" t="s">
        <v>115</v>
      </c>
      <c r="F637" s="22">
        <v>866.3</v>
      </c>
      <c r="G637" s="22"/>
      <c r="H637" s="60">
        <f t="shared" si="983"/>
        <v>0</v>
      </c>
      <c r="I637" s="22"/>
      <c r="J637" s="22">
        <f>F637+I637</f>
        <v>866.3</v>
      </c>
      <c r="K637" s="22"/>
      <c r="L637" s="61">
        <f t="shared" si="908"/>
        <v>0</v>
      </c>
      <c r="M637" s="22"/>
      <c r="N637" s="22">
        <f>F637+I637+M637</f>
        <v>866.3</v>
      </c>
      <c r="O637" s="22"/>
      <c r="P637" s="60">
        <f t="shared" si="921"/>
        <v>0</v>
      </c>
      <c r="Q637" s="22"/>
      <c r="R637" s="22">
        <f>J637+M637+Q637</f>
        <v>866.3</v>
      </c>
      <c r="S637" s="22"/>
      <c r="T637" s="61">
        <f t="shared" si="922"/>
        <v>0</v>
      </c>
      <c r="U637" s="22"/>
      <c r="V637" s="22">
        <f>N637+Q637+U637</f>
        <v>866.3</v>
      </c>
      <c r="W637" s="22"/>
      <c r="X637" s="22">
        <f>V637+W637</f>
        <v>866.3</v>
      </c>
    </row>
    <row r="638" spans="1:24">
      <c r="A638" s="29" t="s">
        <v>112</v>
      </c>
      <c r="B638" s="30" t="s">
        <v>607</v>
      </c>
      <c r="C638" s="30" t="s">
        <v>58</v>
      </c>
      <c r="D638" s="30" t="s">
        <v>327</v>
      </c>
      <c r="E638" s="30"/>
      <c r="F638" s="31">
        <v>4875.3</v>
      </c>
      <c r="G638" s="31">
        <f t="shared" ref="G638" si="1013">G639+G640</f>
        <v>0</v>
      </c>
      <c r="H638" s="58">
        <f t="shared" si="983"/>
        <v>0</v>
      </c>
      <c r="I638" s="31">
        <f t="shared" ref="I638:K638" si="1014">I639+I640</f>
        <v>0</v>
      </c>
      <c r="J638" s="31">
        <f t="shared" si="1014"/>
        <v>4875.3</v>
      </c>
      <c r="K638" s="31">
        <f t="shared" si="1014"/>
        <v>0</v>
      </c>
      <c r="L638" s="59">
        <f t="shared" si="908"/>
        <v>0</v>
      </c>
      <c r="M638" s="31">
        <f t="shared" ref="M638:O638" si="1015">M639+M640</f>
        <v>0</v>
      </c>
      <c r="N638" s="31">
        <f t="shared" si="1015"/>
        <v>4875.3</v>
      </c>
      <c r="O638" s="31">
        <f t="shared" si="1015"/>
        <v>0</v>
      </c>
      <c r="P638" s="58">
        <f t="shared" si="921"/>
        <v>0</v>
      </c>
      <c r="Q638" s="31">
        <f t="shared" ref="Q638:S638" si="1016">Q639+Q640</f>
        <v>0</v>
      </c>
      <c r="R638" s="31">
        <f t="shared" si="1016"/>
        <v>4875.3</v>
      </c>
      <c r="S638" s="31">
        <f t="shared" si="1016"/>
        <v>0</v>
      </c>
      <c r="T638" s="59">
        <f t="shared" si="922"/>
        <v>0</v>
      </c>
      <c r="U638" s="31">
        <f t="shared" ref="U638:X638" si="1017">U639+U640</f>
        <v>0</v>
      </c>
      <c r="V638" s="31">
        <f t="shared" si="1017"/>
        <v>4875.3</v>
      </c>
      <c r="W638" s="31">
        <f t="shared" si="1017"/>
        <v>0</v>
      </c>
      <c r="X638" s="31">
        <f t="shared" si="1017"/>
        <v>4875.3</v>
      </c>
    </row>
    <row r="639" spans="1:24">
      <c r="A639" s="32" t="s">
        <v>114</v>
      </c>
      <c r="B639" s="33" t="s">
        <v>607</v>
      </c>
      <c r="C639" s="33" t="s">
        <v>58</v>
      </c>
      <c r="D639" s="33" t="s">
        <v>327</v>
      </c>
      <c r="E639" s="33" t="s">
        <v>115</v>
      </c>
      <c r="F639" s="22">
        <v>4861.5</v>
      </c>
      <c r="G639" s="22"/>
      <c r="H639" s="60">
        <f t="shared" si="983"/>
        <v>0</v>
      </c>
      <c r="I639" s="22"/>
      <c r="J639" s="22">
        <f>F639+I639</f>
        <v>4861.5</v>
      </c>
      <c r="K639" s="22"/>
      <c r="L639" s="61">
        <f t="shared" si="908"/>
        <v>0</v>
      </c>
      <c r="M639" s="22"/>
      <c r="N639" s="22">
        <f>F639+I639+M639</f>
        <v>4861.5</v>
      </c>
      <c r="O639" s="22"/>
      <c r="P639" s="60">
        <f t="shared" si="921"/>
        <v>0</v>
      </c>
      <c r="Q639" s="22"/>
      <c r="R639" s="22">
        <f>J639+M639+Q639</f>
        <v>4861.5</v>
      </c>
      <c r="S639" s="22"/>
      <c r="T639" s="61">
        <f t="shared" si="922"/>
        <v>0</v>
      </c>
      <c r="U639" s="22"/>
      <c r="V639" s="22">
        <f>N639+Q639+U639</f>
        <v>4861.5</v>
      </c>
      <c r="W639" s="22"/>
      <c r="X639" s="22">
        <f>V639+W639</f>
        <v>4861.5</v>
      </c>
    </row>
    <row r="640" spans="1:24">
      <c r="A640" s="32" t="s">
        <v>122</v>
      </c>
      <c r="B640" s="33" t="s">
        <v>607</v>
      </c>
      <c r="C640" s="33" t="s">
        <v>58</v>
      </c>
      <c r="D640" s="33" t="s">
        <v>327</v>
      </c>
      <c r="E640" s="33" t="s">
        <v>123</v>
      </c>
      <c r="F640" s="22">
        <v>13.799999999999999</v>
      </c>
      <c r="G640" s="22"/>
      <c r="H640" s="60">
        <f t="shared" si="983"/>
        <v>0</v>
      </c>
      <c r="I640" s="22"/>
      <c r="J640" s="22">
        <f>F640+I640</f>
        <v>13.799999999999999</v>
      </c>
      <c r="K640" s="22"/>
      <c r="L640" s="61">
        <f t="shared" si="908"/>
        <v>0</v>
      </c>
      <c r="M640" s="22"/>
      <c r="N640" s="22">
        <f>F640+I640+M640</f>
        <v>13.799999999999999</v>
      </c>
      <c r="O640" s="22"/>
      <c r="P640" s="60">
        <f t="shared" si="921"/>
        <v>0</v>
      </c>
      <c r="Q640" s="22"/>
      <c r="R640" s="22">
        <f>J640+M640+Q640</f>
        <v>13.799999999999999</v>
      </c>
      <c r="S640" s="22"/>
      <c r="T640" s="61">
        <f t="shared" si="922"/>
        <v>0</v>
      </c>
      <c r="U640" s="22"/>
      <c r="V640" s="22">
        <f>N640+Q640+U640</f>
        <v>13.799999999999999</v>
      </c>
      <c r="W640" s="22"/>
      <c r="X640" s="22">
        <f>V640+W640</f>
        <v>13.799999999999999</v>
      </c>
    </row>
    <row r="641" spans="1:24">
      <c r="A641" s="29" t="s">
        <v>128</v>
      </c>
      <c r="B641" s="30" t="s">
        <v>607</v>
      </c>
      <c r="C641" s="30" t="s">
        <v>58</v>
      </c>
      <c r="D641" s="30" t="s">
        <v>328</v>
      </c>
      <c r="E641" s="30"/>
      <c r="F641" s="31">
        <v>147</v>
      </c>
      <c r="G641" s="31">
        <f t="shared" ref="G641:K641" si="1018">G642</f>
        <v>0</v>
      </c>
      <c r="H641" s="58">
        <f t="shared" si="983"/>
        <v>0</v>
      </c>
      <c r="I641" s="31">
        <f t="shared" ref="I641" si="1019">I642</f>
        <v>0</v>
      </c>
      <c r="J641" s="31">
        <f t="shared" si="1018"/>
        <v>147</v>
      </c>
      <c r="K641" s="31">
        <f t="shared" si="1018"/>
        <v>0</v>
      </c>
      <c r="L641" s="59">
        <f t="shared" si="908"/>
        <v>0</v>
      </c>
      <c r="M641" s="31">
        <f t="shared" ref="M641:S641" si="1020">M642</f>
        <v>0</v>
      </c>
      <c r="N641" s="31">
        <f t="shared" si="1020"/>
        <v>147</v>
      </c>
      <c r="O641" s="31">
        <f t="shared" si="1020"/>
        <v>0</v>
      </c>
      <c r="P641" s="58">
        <f t="shared" si="921"/>
        <v>0</v>
      </c>
      <c r="Q641" s="31">
        <f t="shared" ref="Q641" si="1021">Q642</f>
        <v>0</v>
      </c>
      <c r="R641" s="31">
        <f t="shared" si="1020"/>
        <v>147</v>
      </c>
      <c r="S641" s="31">
        <f t="shared" si="1020"/>
        <v>0</v>
      </c>
      <c r="T641" s="59">
        <f t="shared" si="922"/>
        <v>0</v>
      </c>
      <c r="U641" s="31">
        <f t="shared" ref="U641:X641" si="1022">U642</f>
        <v>0</v>
      </c>
      <c r="V641" s="31">
        <f t="shared" si="1022"/>
        <v>147</v>
      </c>
      <c r="W641" s="31">
        <f t="shared" si="1022"/>
        <v>0</v>
      </c>
      <c r="X641" s="31">
        <f t="shared" si="1022"/>
        <v>147</v>
      </c>
    </row>
    <row r="642" spans="1:24">
      <c r="A642" s="32" t="s">
        <v>114</v>
      </c>
      <c r="B642" s="33" t="s">
        <v>607</v>
      </c>
      <c r="C642" s="33" t="s">
        <v>58</v>
      </c>
      <c r="D642" s="33" t="s">
        <v>328</v>
      </c>
      <c r="E642" s="33" t="s">
        <v>115</v>
      </c>
      <c r="F642" s="22">
        <v>147</v>
      </c>
      <c r="G642" s="22"/>
      <c r="H642" s="60">
        <f t="shared" si="983"/>
        <v>0</v>
      </c>
      <c r="I642" s="22"/>
      <c r="J642" s="22">
        <f>F642+I642</f>
        <v>147</v>
      </c>
      <c r="K642" s="22"/>
      <c r="L642" s="61">
        <f t="shared" si="908"/>
        <v>0</v>
      </c>
      <c r="M642" s="22"/>
      <c r="N642" s="22">
        <f>F642+I642+M642</f>
        <v>147</v>
      </c>
      <c r="O642" s="22"/>
      <c r="P642" s="60">
        <f t="shared" si="921"/>
        <v>0</v>
      </c>
      <c r="Q642" s="22"/>
      <c r="R642" s="22">
        <f>J642+M642+Q642</f>
        <v>147</v>
      </c>
      <c r="S642" s="22"/>
      <c r="T642" s="61">
        <f t="shared" si="922"/>
        <v>0</v>
      </c>
      <c r="U642" s="22"/>
      <c r="V642" s="22">
        <f>N642+Q642+U642</f>
        <v>147</v>
      </c>
      <c r="W642" s="22"/>
      <c r="X642" s="22">
        <f>V642+W642</f>
        <v>147</v>
      </c>
    </row>
    <row r="643" spans="1:24" ht="25.5">
      <c r="A643" s="29" t="s">
        <v>244</v>
      </c>
      <c r="B643" s="30" t="s">
        <v>607</v>
      </c>
      <c r="C643" s="30" t="s">
        <v>58</v>
      </c>
      <c r="D643" s="30" t="s">
        <v>329</v>
      </c>
      <c r="E643" s="30"/>
      <c r="F643" s="31">
        <v>31</v>
      </c>
      <c r="G643" s="31">
        <f t="shared" ref="G643:K643" si="1023">G644</f>
        <v>0</v>
      </c>
      <c r="H643" s="58">
        <f t="shared" si="983"/>
        <v>0</v>
      </c>
      <c r="I643" s="31">
        <f t="shared" ref="I643" si="1024">I644</f>
        <v>0</v>
      </c>
      <c r="J643" s="31">
        <f t="shared" si="1023"/>
        <v>31</v>
      </c>
      <c r="K643" s="31">
        <f t="shared" si="1023"/>
        <v>0</v>
      </c>
      <c r="L643" s="59">
        <f t="shared" si="908"/>
        <v>0</v>
      </c>
      <c r="M643" s="31">
        <f t="shared" ref="M643:S643" si="1025">M644</f>
        <v>0</v>
      </c>
      <c r="N643" s="31">
        <f t="shared" si="1025"/>
        <v>31</v>
      </c>
      <c r="O643" s="31">
        <f t="shared" si="1025"/>
        <v>0</v>
      </c>
      <c r="P643" s="58">
        <f t="shared" si="921"/>
        <v>0</v>
      </c>
      <c r="Q643" s="31">
        <f t="shared" ref="Q643" si="1026">Q644</f>
        <v>0</v>
      </c>
      <c r="R643" s="31">
        <f t="shared" si="1025"/>
        <v>31</v>
      </c>
      <c r="S643" s="31">
        <f t="shared" si="1025"/>
        <v>0</v>
      </c>
      <c r="T643" s="59">
        <f t="shared" si="922"/>
        <v>0</v>
      </c>
      <c r="U643" s="31">
        <f t="shared" ref="U643:X643" si="1027">U644</f>
        <v>0</v>
      </c>
      <c r="V643" s="31">
        <f t="shared" si="1027"/>
        <v>31</v>
      </c>
      <c r="W643" s="31">
        <f t="shared" si="1027"/>
        <v>0</v>
      </c>
      <c r="X643" s="31">
        <f t="shared" si="1027"/>
        <v>31</v>
      </c>
    </row>
    <row r="644" spans="1:24">
      <c r="A644" s="32" t="s">
        <v>114</v>
      </c>
      <c r="B644" s="33" t="s">
        <v>607</v>
      </c>
      <c r="C644" s="33" t="s">
        <v>58</v>
      </c>
      <c r="D644" s="33" t="s">
        <v>329</v>
      </c>
      <c r="E644" s="33" t="s">
        <v>115</v>
      </c>
      <c r="F644" s="22">
        <v>31</v>
      </c>
      <c r="G644" s="22"/>
      <c r="H644" s="60">
        <f t="shared" si="983"/>
        <v>0</v>
      </c>
      <c r="I644" s="22"/>
      <c r="J644" s="22">
        <f>F644+I644</f>
        <v>31</v>
      </c>
      <c r="K644" s="22"/>
      <c r="L644" s="61">
        <f t="shared" si="908"/>
        <v>0</v>
      </c>
      <c r="M644" s="22"/>
      <c r="N644" s="22">
        <f>F644+I644+M644</f>
        <v>31</v>
      </c>
      <c r="O644" s="22"/>
      <c r="P644" s="60">
        <f t="shared" si="921"/>
        <v>0</v>
      </c>
      <c r="Q644" s="22"/>
      <c r="R644" s="22">
        <f>J644+M644+Q644</f>
        <v>31</v>
      </c>
      <c r="S644" s="22"/>
      <c r="T644" s="61">
        <f t="shared" si="922"/>
        <v>0</v>
      </c>
      <c r="U644" s="22"/>
      <c r="V644" s="22">
        <f>N644+Q644+U644</f>
        <v>31</v>
      </c>
      <c r="W644" s="22"/>
      <c r="X644" s="22">
        <f>V644+W644</f>
        <v>31</v>
      </c>
    </row>
    <row r="645" spans="1:24">
      <c r="A645" s="29" t="s">
        <v>330</v>
      </c>
      <c r="B645" s="30" t="s">
        <v>607</v>
      </c>
      <c r="C645" s="30" t="s">
        <v>58</v>
      </c>
      <c r="D645" s="30" t="s">
        <v>331</v>
      </c>
      <c r="E645" s="30"/>
      <c r="F645" s="31">
        <v>10264.5</v>
      </c>
      <c r="G645" s="31">
        <f t="shared" ref="G645:K645" si="1028">G646</f>
        <v>0</v>
      </c>
      <c r="H645" s="58">
        <f t="shared" si="983"/>
        <v>0</v>
      </c>
      <c r="I645" s="31">
        <f t="shared" ref="I645" si="1029">I646</f>
        <v>0</v>
      </c>
      <c r="J645" s="31">
        <f t="shared" si="1028"/>
        <v>10264.5</v>
      </c>
      <c r="K645" s="31">
        <f t="shared" si="1028"/>
        <v>0</v>
      </c>
      <c r="L645" s="59">
        <f t="shared" si="908"/>
        <v>0</v>
      </c>
      <c r="M645" s="31">
        <f t="shared" ref="M645:S645" si="1030">M646</f>
        <v>0</v>
      </c>
      <c r="N645" s="31">
        <f t="shared" si="1030"/>
        <v>10264.5</v>
      </c>
      <c r="O645" s="31">
        <f t="shared" si="1030"/>
        <v>0</v>
      </c>
      <c r="P645" s="58">
        <f t="shared" si="921"/>
        <v>0</v>
      </c>
      <c r="Q645" s="31">
        <f t="shared" ref="Q645" si="1031">Q646</f>
        <v>0</v>
      </c>
      <c r="R645" s="31">
        <f t="shared" si="1030"/>
        <v>10264.5</v>
      </c>
      <c r="S645" s="31">
        <f t="shared" si="1030"/>
        <v>0</v>
      </c>
      <c r="T645" s="59">
        <f t="shared" si="922"/>
        <v>0</v>
      </c>
      <c r="U645" s="31">
        <f t="shared" ref="U645:X645" si="1032">U646</f>
        <v>0</v>
      </c>
      <c r="V645" s="31">
        <f t="shared" si="1032"/>
        <v>10264.5</v>
      </c>
      <c r="W645" s="31">
        <f t="shared" si="1032"/>
        <v>0</v>
      </c>
      <c r="X645" s="31">
        <f t="shared" si="1032"/>
        <v>10264.5</v>
      </c>
    </row>
    <row r="646" spans="1:24">
      <c r="A646" s="29" t="s">
        <v>116</v>
      </c>
      <c r="B646" s="30" t="s">
        <v>607</v>
      </c>
      <c r="C646" s="30" t="s">
        <v>58</v>
      </c>
      <c r="D646" s="30" t="s">
        <v>332</v>
      </c>
      <c r="E646" s="30"/>
      <c r="F646" s="31">
        <v>10264.5</v>
      </c>
      <c r="G646" s="31">
        <f t="shared" ref="G646" si="1033">G647+G650+G652+G655+G658+G660</f>
        <v>0</v>
      </c>
      <c r="H646" s="58">
        <f t="shared" si="983"/>
        <v>0</v>
      </c>
      <c r="I646" s="31">
        <f t="shared" ref="I646:K646" si="1034">I647+I650+I652+I655+I658+I660</f>
        <v>0</v>
      </c>
      <c r="J646" s="31">
        <f t="shared" si="1034"/>
        <v>10264.5</v>
      </c>
      <c r="K646" s="31">
        <f t="shared" si="1034"/>
        <v>0</v>
      </c>
      <c r="L646" s="59">
        <f t="shared" ref="L646:L709" si="1035">K646/J646</f>
        <v>0</v>
      </c>
      <c r="M646" s="31">
        <f t="shared" ref="M646" si="1036">M647+M650+M652+M655+M658+M660</f>
        <v>0</v>
      </c>
      <c r="N646" s="31">
        <f>N647+N650+N652+N655+N658+N660</f>
        <v>10264.5</v>
      </c>
      <c r="O646" s="31">
        <f t="shared" ref="O646" si="1037">O647+O650+O652+O655+O658+O660</f>
        <v>0</v>
      </c>
      <c r="P646" s="58">
        <f t="shared" si="921"/>
        <v>0</v>
      </c>
      <c r="Q646" s="31">
        <f t="shared" ref="Q646" si="1038">Q647+Q650+Q652+Q655+Q658+Q660</f>
        <v>0</v>
      </c>
      <c r="R646" s="31">
        <f>R647+R650+R652+R655+R658+R660</f>
        <v>10264.5</v>
      </c>
      <c r="S646" s="31">
        <f t="shared" ref="S646" si="1039">S647+S650+S652+S655+S658+S660</f>
        <v>0</v>
      </c>
      <c r="T646" s="59">
        <f t="shared" si="922"/>
        <v>0</v>
      </c>
      <c r="U646" s="31">
        <f t="shared" ref="U646" si="1040">U647+U650+U652+U655+U658+U660</f>
        <v>0</v>
      </c>
      <c r="V646" s="31">
        <f>V647+V650+V652+V655+V658+V660</f>
        <v>10264.5</v>
      </c>
      <c r="W646" s="31">
        <f t="shared" ref="W646:X646" si="1041">W647+W650+W652+W655+W658+W660</f>
        <v>0</v>
      </c>
      <c r="X646" s="31">
        <f t="shared" si="1041"/>
        <v>10264.5</v>
      </c>
    </row>
    <row r="647" spans="1:24">
      <c r="A647" s="29" t="s">
        <v>107</v>
      </c>
      <c r="B647" s="30" t="s">
        <v>607</v>
      </c>
      <c r="C647" s="30" t="s">
        <v>58</v>
      </c>
      <c r="D647" s="30" t="s">
        <v>333</v>
      </c>
      <c r="E647" s="30"/>
      <c r="F647" s="31">
        <v>2157.4</v>
      </c>
      <c r="G647" s="31">
        <f t="shared" ref="G647" si="1042">G648+G649</f>
        <v>0</v>
      </c>
      <c r="H647" s="58">
        <f t="shared" si="983"/>
        <v>0</v>
      </c>
      <c r="I647" s="31">
        <f t="shared" ref="I647:K647" si="1043">I648+I649</f>
        <v>0</v>
      </c>
      <c r="J647" s="31">
        <f t="shared" si="1043"/>
        <v>2157.4</v>
      </c>
      <c r="K647" s="31">
        <f t="shared" si="1043"/>
        <v>0</v>
      </c>
      <c r="L647" s="59">
        <f t="shared" si="1035"/>
        <v>0</v>
      </c>
      <c r="M647" s="31">
        <f t="shared" ref="M647:O647" si="1044">M648+M649</f>
        <v>0</v>
      </c>
      <c r="N647" s="31">
        <f t="shared" si="1044"/>
        <v>2157.4</v>
      </c>
      <c r="O647" s="31">
        <f t="shared" si="1044"/>
        <v>0</v>
      </c>
      <c r="P647" s="58">
        <f t="shared" si="921"/>
        <v>0</v>
      </c>
      <c r="Q647" s="31">
        <f t="shared" ref="Q647:S647" si="1045">Q648+Q649</f>
        <v>0</v>
      </c>
      <c r="R647" s="31">
        <f t="shared" si="1045"/>
        <v>2157.4</v>
      </c>
      <c r="S647" s="31">
        <f t="shared" si="1045"/>
        <v>0</v>
      </c>
      <c r="T647" s="59">
        <f t="shared" si="922"/>
        <v>0</v>
      </c>
      <c r="U647" s="31">
        <f t="shared" ref="U647:X647" si="1046">U648+U649</f>
        <v>0</v>
      </c>
      <c r="V647" s="31">
        <f t="shared" si="1046"/>
        <v>2157.4</v>
      </c>
      <c r="W647" s="31">
        <f t="shared" si="1046"/>
        <v>0</v>
      </c>
      <c r="X647" s="31">
        <f t="shared" si="1046"/>
        <v>2157.4</v>
      </c>
    </row>
    <row r="648" spans="1:24" ht="25.5">
      <c r="A648" s="32" t="s">
        <v>109</v>
      </c>
      <c r="B648" s="33" t="s">
        <v>607</v>
      </c>
      <c r="C648" s="33" t="s">
        <v>58</v>
      </c>
      <c r="D648" s="33" t="s">
        <v>333</v>
      </c>
      <c r="E648" s="33" t="s">
        <v>110</v>
      </c>
      <c r="F648" s="22">
        <v>1967.8</v>
      </c>
      <c r="G648" s="22"/>
      <c r="H648" s="60">
        <f t="shared" si="983"/>
        <v>0</v>
      </c>
      <c r="I648" s="22"/>
      <c r="J648" s="22">
        <f>F648+I648</f>
        <v>1967.8</v>
      </c>
      <c r="K648" s="22"/>
      <c r="L648" s="61">
        <f t="shared" si="1035"/>
        <v>0</v>
      </c>
      <c r="M648" s="22"/>
      <c r="N648" s="22">
        <f>F648+I648+M648</f>
        <v>1967.8</v>
      </c>
      <c r="O648" s="22"/>
      <c r="P648" s="60">
        <f t="shared" si="921"/>
        <v>0</v>
      </c>
      <c r="Q648" s="22"/>
      <c r="R648" s="22">
        <f>J648+M648+Q648</f>
        <v>1967.8</v>
      </c>
      <c r="S648" s="22"/>
      <c r="T648" s="61">
        <f t="shared" si="922"/>
        <v>0</v>
      </c>
      <c r="U648" s="22"/>
      <c r="V648" s="22">
        <f>N648+Q648+U648</f>
        <v>1967.8</v>
      </c>
      <c r="W648" s="22"/>
      <c r="X648" s="22">
        <f>V648+W648</f>
        <v>1967.8</v>
      </c>
    </row>
    <row r="649" spans="1:24">
      <c r="A649" s="32" t="s">
        <v>211</v>
      </c>
      <c r="B649" s="33" t="s">
        <v>607</v>
      </c>
      <c r="C649" s="33" t="s">
        <v>58</v>
      </c>
      <c r="D649" s="33" t="s">
        <v>333</v>
      </c>
      <c r="E649" s="33" t="s">
        <v>212</v>
      </c>
      <c r="F649" s="22">
        <v>189.6</v>
      </c>
      <c r="G649" s="22"/>
      <c r="H649" s="60">
        <f t="shared" si="983"/>
        <v>0</v>
      </c>
      <c r="I649" s="22"/>
      <c r="J649" s="22">
        <f>F649+I649</f>
        <v>189.6</v>
      </c>
      <c r="K649" s="22"/>
      <c r="L649" s="61">
        <f t="shared" si="1035"/>
        <v>0</v>
      </c>
      <c r="M649" s="22"/>
      <c r="N649" s="22">
        <f>F649+I649+M649</f>
        <v>189.6</v>
      </c>
      <c r="O649" s="22"/>
      <c r="P649" s="60">
        <f t="shared" si="921"/>
        <v>0</v>
      </c>
      <c r="Q649" s="22"/>
      <c r="R649" s="22">
        <f>J649+M649+Q649</f>
        <v>189.6</v>
      </c>
      <c r="S649" s="22"/>
      <c r="T649" s="61">
        <f t="shared" si="922"/>
        <v>0</v>
      </c>
      <c r="U649" s="22"/>
      <c r="V649" s="22">
        <f>N649+Q649+U649</f>
        <v>189.6</v>
      </c>
      <c r="W649" s="22"/>
      <c r="X649" s="22">
        <f>V649+W649</f>
        <v>189.6</v>
      </c>
    </row>
    <row r="650" spans="1:24">
      <c r="A650" s="29" t="s">
        <v>119</v>
      </c>
      <c r="B650" s="30" t="s">
        <v>607</v>
      </c>
      <c r="C650" s="30" t="s">
        <v>58</v>
      </c>
      <c r="D650" s="30" t="s">
        <v>334</v>
      </c>
      <c r="E650" s="30"/>
      <c r="F650" s="31">
        <v>599.30000000000007</v>
      </c>
      <c r="G650" s="31">
        <f t="shared" ref="G650:K650" si="1047">G651</f>
        <v>0</v>
      </c>
      <c r="H650" s="58">
        <f t="shared" si="983"/>
        <v>0</v>
      </c>
      <c r="I650" s="31">
        <f t="shared" ref="I650" si="1048">I651</f>
        <v>0</v>
      </c>
      <c r="J650" s="31">
        <f t="shared" si="1047"/>
        <v>599.30000000000007</v>
      </c>
      <c r="K650" s="31">
        <f t="shared" si="1047"/>
        <v>0</v>
      </c>
      <c r="L650" s="59">
        <f t="shared" si="1035"/>
        <v>0</v>
      </c>
      <c r="M650" s="31">
        <f t="shared" ref="M650:S650" si="1049">M651</f>
        <v>0</v>
      </c>
      <c r="N650" s="31">
        <f t="shared" si="1049"/>
        <v>599.30000000000007</v>
      </c>
      <c r="O650" s="31">
        <f t="shared" si="1049"/>
        <v>0</v>
      </c>
      <c r="P650" s="58">
        <f t="shared" si="921"/>
        <v>0</v>
      </c>
      <c r="Q650" s="31">
        <f t="shared" ref="Q650" si="1050">Q651</f>
        <v>0</v>
      </c>
      <c r="R650" s="31">
        <f t="shared" si="1049"/>
        <v>599.30000000000007</v>
      </c>
      <c r="S650" s="31">
        <f t="shared" si="1049"/>
        <v>0</v>
      </c>
      <c r="T650" s="59">
        <f t="shared" si="922"/>
        <v>0</v>
      </c>
      <c r="U650" s="31">
        <f t="shared" ref="U650:X650" si="1051">U651</f>
        <v>0</v>
      </c>
      <c r="V650" s="31">
        <f t="shared" si="1051"/>
        <v>599.30000000000007</v>
      </c>
      <c r="W650" s="31">
        <f t="shared" si="1051"/>
        <v>0</v>
      </c>
      <c r="X650" s="31">
        <f t="shared" si="1051"/>
        <v>599.30000000000007</v>
      </c>
    </row>
    <row r="651" spans="1:24">
      <c r="A651" s="32" t="s">
        <v>114</v>
      </c>
      <c r="B651" s="33" t="s">
        <v>607</v>
      </c>
      <c r="C651" s="33" t="s">
        <v>58</v>
      </c>
      <c r="D651" s="33" t="s">
        <v>334</v>
      </c>
      <c r="E651" s="33" t="s">
        <v>115</v>
      </c>
      <c r="F651" s="22">
        <v>599.30000000000007</v>
      </c>
      <c r="G651" s="22"/>
      <c r="H651" s="60">
        <f t="shared" si="983"/>
        <v>0</v>
      </c>
      <c r="I651" s="22"/>
      <c r="J651" s="22">
        <f>F651+I651</f>
        <v>599.30000000000007</v>
      </c>
      <c r="K651" s="22"/>
      <c r="L651" s="61">
        <f t="shared" si="1035"/>
        <v>0</v>
      </c>
      <c r="M651" s="22"/>
      <c r="N651" s="22">
        <f>F651+I651+M651</f>
        <v>599.30000000000007</v>
      </c>
      <c r="O651" s="22"/>
      <c r="P651" s="60">
        <f t="shared" si="921"/>
        <v>0</v>
      </c>
      <c r="Q651" s="22"/>
      <c r="R651" s="22">
        <f>J651+M651+Q651</f>
        <v>599.30000000000007</v>
      </c>
      <c r="S651" s="22"/>
      <c r="T651" s="61">
        <f t="shared" si="922"/>
        <v>0</v>
      </c>
      <c r="U651" s="22"/>
      <c r="V651" s="22">
        <f>N651+Q651+U651</f>
        <v>599.30000000000007</v>
      </c>
      <c r="W651" s="22"/>
      <c r="X651" s="22">
        <f>V651+W651</f>
        <v>599.30000000000007</v>
      </c>
    </row>
    <row r="652" spans="1:24">
      <c r="A652" s="29" t="s">
        <v>112</v>
      </c>
      <c r="B652" s="30" t="s">
        <v>607</v>
      </c>
      <c r="C652" s="30" t="s">
        <v>58</v>
      </c>
      <c r="D652" s="30" t="s">
        <v>335</v>
      </c>
      <c r="E652" s="30"/>
      <c r="F652" s="31">
        <v>1849.5</v>
      </c>
      <c r="G652" s="31">
        <f t="shared" ref="G652" si="1052">G653+G654</f>
        <v>0</v>
      </c>
      <c r="H652" s="31">
        <f>H653+H654</f>
        <v>0</v>
      </c>
      <c r="I652" s="31">
        <f t="shared" ref="I652:K652" si="1053">I653+I654</f>
        <v>0</v>
      </c>
      <c r="J652" s="31">
        <f t="shared" si="1053"/>
        <v>1849.5</v>
      </c>
      <c r="K652" s="31">
        <f t="shared" si="1053"/>
        <v>0</v>
      </c>
      <c r="L652" s="62">
        <f t="shared" si="1035"/>
        <v>0</v>
      </c>
      <c r="M652" s="31">
        <f t="shared" ref="M652" si="1054">M653+M654</f>
        <v>0</v>
      </c>
      <c r="N652" s="31">
        <f>N653+N654</f>
        <v>1849.5</v>
      </c>
      <c r="O652" s="31">
        <f t="shared" ref="O652" si="1055">O653+O654</f>
        <v>0</v>
      </c>
      <c r="P652" s="58">
        <f t="shared" si="921"/>
        <v>0</v>
      </c>
      <c r="Q652" s="31">
        <f t="shared" ref="Q652" si="1056">Q653+Q654</f>
        <v>0</v>
      </c>
      <c r="R652" s="31">
        <f>R653+R654</f>
        <v>1849.5</v>
      </c>
      <c r="S652" s="31">
        <f t="shared" ref="S652" si="1057">S653+S654</f>
        <v>0</v>
      </c>
      <c r="T652" s="62">
        <f t="shared" si="922"/>
        <v>0</v>
      </c>
      <c r="U652" s="31">
        <f t="shared" ref="U652" si="1058">U653+U654</f>
        <v>0</v>
      </c>
      <c r="V652" s="31">
        <f>V653+V654</f>
        <v>1849.5</v>
      </c>
      <c r="W652" s="31">
        <f t="shared" ref="W652:X652" si="1059">W653+W654</f>
        <v>0</v>
      </c>
      <c r="X652" s="31">
        <f t="shared" si="1059"/>
        <v>1849.5</v>
      </c>
    </row>
    <row r="653" spans="1:24">
      <c r="A653" s="32" t="s">
        <v>114</v>
      </c>
      <c r="B653" s="33" t="s">
        <v>607</v>
      </c>
      <c r="C653" s="33" t="s">
        <v>58</v>
      </c>
      <c r="D653" s="33" t="s">
        <v>335</v>
      </c>
      <c r="E653" s="33" t="s">
        <v>115</v>
      </c>
      <c r="F653" s="22">
        <v>1836.2</v>
      </c>
      <c r="G653" s="22"/>
      <c r="H653" s="60">
        <f>G653/N653</f>
        <v>0</v>
      </c>
      <c r="I653" s="22"/>
      <c r="J653" s="22">
        <f>F653+I653</f>
        <v>1836.2</v>
      </c>
      <c r="K653" s="22"/>
      <c r="L653" s="61">
        <f t="shared" si="1035"/>
        <v>0</v>
      </c>
      <c r="M653" s="22"/>
      <c r="N653" s="22">
        <f>F653+I653+M653</f>
        <v>1836.2</v>
      </c>
      <c r="O653" s="22"/>
      <c r="P653" s="60">
        <f t="shared" si="921"/>
        <v>0</v>
      </c>
      <c r="Q653" s="22"/>
      <c r="R653" s="22">
        <f>J653+M653+Q653</f>
        <v>1836.2</v>
      </c>
      <c r="S653" s="22"/>
      <c r="T653" s="61">
        <f t="shared" si="922"/>
        <v>0</v>
      </c>
      <c r="U653" s="22"/>
      <c r="V653" s="22">
        <f>N653+Q653+U653</f>
        <v>1836.2</v>
      </c>
      <c r="W653" s="22"/>
      <c r="X653" s="22">
        <f>V653+W653</f>
        <v>1836.2</v>
      </c>
    </row>
    <row r="654" spans="1:24">
      <c r="A654" s="32" t="s">
        <v>211</v>
      </c>
      <c r="B654" s="33" t="s">
        <v>607</v>
      </c>
      <c r="C654" s="33" t="s">
        <v>58</v>
      </c>
      <c r="D654" s="33" t="s">
        <v>335</v>
      </c>
      <c r="E654" s="33" t="s">
        <v>212</v>
      </c>
      <c r="F654" s="22">
        <v>13.3</v>
      </c>
      <c r="G654" s="22"/>
      <c r="H654" s="60">
        <f>G654/N654</f>
        <v>0</v>
      </c>
      <c r="I654" s="22"/>
      <c r="J654" s="22">
        <f>F654+I654</f>
        <v>13.3</v>
      </c>
      <c r="K654" s="22"/>
      <c r="L654" s="61">
        <f t="shared" si="1035"/>
        <v>0</v>
      </c>
      <c r="M654" s="22"/>
      <c r="N654" s="22">
        <f>F654+I654+M654</f>
        <v>13.3</v>
      </c>
      <c r="O654" s="22"/>
      <c r="P654" s="60">
        <f t="shared" ref="P654:P717" si="1060">O654/N654</f>
        <v>0</v>
      </c>
      <c r="Q654" s="22"/>
      <c r="R654" s="22">
        <f>J654+M654+Q654</f>
        <v>13.3</v>
      </c>
      <c r="S654" s="22"/>
      <c r="T654" s="61">
        <f t="shared" ref="T654:T717" si="1061">S654/R654</f>
        <v>0</v>
      </c>
      <c r="U654" s="22"/>
      <c r="V654" s="22">
        <f>N654+Q654+U654</f>
        <v>13.3</v>
      </c>
      <c r="W654" s="22"/>
      <c r="X654" s="22">
        <f>V654+W654</f>
        <v>13.3</v>
      </c>
    </row>
    <row r="655" spans="1:24">
      <c r="A655" s="29" t="s">
        <v>128</v>
      </c>
      <c r="B655" s="30" t="s">
        <v>607</v>
      </c>
      <c r="C655" s="30" t="s">
        <v>58</v>
      </c>
      <c r="D655" s="30" t="s">
        <v>336</v>
      </c>
      <c r="E655" s="30"/>
      <c r="F655" s="31">
        <v>510.90000000000003</v>
      </c>
      <c r="G655" s="31">
        <f t="shared" ref="G655" si="1062">G656+G657</f>
        <v>0</v>
      </c>
      <c r="H655" s="31">
        <f>H656+H657</f>
        <v>0</v>
      </c>
      <c r="I655" s="31">
        <f t="shared" ref="I655:K655" si="1063">I656+I657</f>
        <v>0</v>
      </c>
      <c r="J655" s="31">
        <f t="shared" si="1063"/>
        <v>510.90000000000003</v>
      </c>
      <c r="K655" s="31">
        <f t="shared" si="1063"/>
        <v>0</v>
      </c>
      <c r="L655" s="59">
        <f t="shared" si="1035"/>
        <v>0</v>
      </c>
      <c r="M655" s="31">
        <f t="shared" ref="M655:O655" si="1064">M656+M657</f>
        <v>0</v>
      </c>
      <c r="N655" s="31">
        <f t="shared" si="1064"/>
        <v>510.90000000000003</v>
      </c>
      <c r="O655" s="31">
        <f t="shared" si="1064"/>
        <v>0</v>
      </c>
      <c r="P655" s="58">
        <f t="shared" si="1060"/>
        <v>0</v>
      </c>
      <c r="Q655" s="31">
        <f t="shared" ref="Q655:S655" si="1065">Q656+Q657</f>
        <v>0</v>
      </c>
      <c r="R655" s="31">
        <f t="shared" si="1065"/>
        <v>510.90000000000003</v>
      </c>
      <c r="S655" s="31">
        <f t="shared" si="1065"/>
        <v>0</v>
      </c>
      <c r="T655" s="59">
        <f t="shared" si="1061"/>
        <v>0</v>
      </c>
      <c r="U655" s="31">
        <f t="shared" ref="U655:X655" si="1066">U656+U657</f>
        <v>0</v>
      </c>
      <c r="V655" s="31">
        <f t="shared" si="1066"/>
        <v>510.90000000000003</v>
      </c>
      <c r="W655" s="31">
        <f t="shared" si="1066"/>
        <v>0</v>
      </c>
      <c r="X655" s="31">
        <f t="shared" si="1066"/>
        <v>510.90000000000003</v>
      </c>
    </row>
    <row r="656" spans="1:24">
      <c r="A656" s="32" t="s">
        <v>114</v>
      </c>
      <c r="B656" s="33" t="s">
        <v>607</v>
      </c>
      <c r="C656" s="33" t="s">
        <v>58</v>
      </c>
      <c r="D656" s="33" t="s">
        <v>336</v>
      </c>
      <c r="E656" s="33" t="s">
        <v>115</v>
      </c>
      <c r="F656" s="22">
        <v>506.8</v>
      </c>
      <c r="G656" s="22"/>
      <c r="H656" s="60">
        <f>G656/N656</f>
        <v>0</v>
      </c>
      <c r="I656" s="22"/>
      <c r="J656" s="22">
        <f>F656+I656</f>
        <v>506.8</v>
      </c>
      <c r="K656" s="22"/>
      <c r="L656" s="61">
        <f t="shared" si="1035"/>
        <v>0</v>
      </c>
      <c r="M656" s="22"/>
      <c r="N656" s="22">
        <f>F656+I656+M656</f>
        <v>506.8</v>
      </c>
      <c r="O656" s="22"/>
      <c r="P656" s="60">
        <f t="shared" si="1060"/>
        <v>0</v>
      </c>
      <c r="Q656" s="22"/>
      <c r="R656" s="22">
        <f>J656+M656+Q656</f>
        <v>506.8</v>
      </c>
      <c r="S656" s="22"/>
      <c r="T656" s="61">
        <f t="shared" si="1061"/>
        <v>0</v>
      </c>
      <c r="U656" s="22"/>
      <c r="V656" s="22">
        <f>N656+Q656+U656</f>
        <v>506.8</v>
      </c>
      <c r="W656" s="22"/>
      <c r="X656" s="22">
        <f>V656+W656</f>
        <v>506.8</v>
      </c>
    </row>
    <row r="657" spans="1:24">
      <c r="A657" s="32" t="s">
        <v>211</v>
      </c>
      <c r="B657" s="33" t="s">
        <v>607</v>
      </c>
      <c r="C657" s="33" t="s">
        <v>58</v>
      </c>
      <c r="D657" s="33" t="s">
        <v>336</v>
      </c>
      <c r="E657" s="33" t="s">
        <v>212</v>
      </c>
      <c r="F657" s="22">
        <v>4.0999999999999996</v>
      </c>
      <c r="G657" s="22"/>
      <c r="H657" s="60">
        <f>G657/N657</f>
        <v>0</v>
      </c>
      <c r="I657" s="22"/>
      <c r="J657" s="22">
        <f>F657+I657</f>
        <v>4.0999999999999996</v>
      </c>
      <c r="K657" s="22"/>
      <c r="L657" s="61">
        <f t="shared" si="1035"/>
        <v>0</v>
      </c>
      <c r="M657" s="22"/>
      <c r="N657" s="22">
        <f>F657+I657+M657</f>
        <v>4.0999999999999996</v>
      </c>
      <c r="O657" s="22"/>
      <c r="P657" s="60">
        <f t="shared" si="1060"/>
        <v>0</v>
      </c>
      <c r="Q657" s="22"/>
      <c r="R657" s="22">
        <f>J657+M657+Q657</f>
        <v>4.0999999999999996</v>
      </c>
      <c r="S657" s="22"/>
      <c r="T657" s="61">
        <f t="shared" si="1061"/>
        <v>0</v>
      </c>
      <c r="U657" s="22"/>
      <c r="V657" s="22">
        <f>N657+Q657+U657</f>
        <v>4.0999999999999996</v>
      </c>
      <c r="W657" s="22"/>
      <c r="X657" s="22">
        <f>V657+W657</f>
        <v>4.0999999999999996</v>
      </c>
    </row>
    <row r="658" spans="1:24" ht="25.5">
      <c r="A658" s="29" t="s">
        <v>244</v>
      </c>
      <c r="B658" s="30" t="s">
        <v>607</v>
      </c>
      <c r="C658" s="30" t="s">
        <v>58</v>
      </c>
      <c r="D658" s="30" t="s">
        <v>337</v>
      </c>
      <c r="E658" s="30"/>
      <c r="F658" s="31">
        <v>345</v>
      </c>
      <c r="G658" s="31">
        <f t="shared" ref="G658" si="1067">G659</f>
        <v>0</v>
      </c>
      <c r="H658" s="31">
        <f>H659</f>
        <v>0</v>
      </c>
      <c r="I658" s="31">
        <f t="shared" ref="I658:K658" si="1068">I659</f>
        <v>0</v>
      </c>
      <c r="J658" s="31">
        <f t="shared" si="1068"/>
        <v>345</v>
      </c>
      <c r="K658" s="31">
        <f t="shared" si="1068"/>
        <v>0</v>
      </c>
      <c r="L658" s="62">
        <f t="shared" si="1035"/>
        <v>0</v>
      </c>
      <c r="M658" s="31">
        <f t="shared" ref="M658" si="1069">M659</f>
        <v>0</v>
      </c>
      <c r="N658" s="31">
        <f>N659</f>
        <v>345</v>
      </c>
      <c r="O658" s="31">
        <f t="shared" ref="O658" si="1070">O659</f>
        <v>0</v>
      </c>
      <c r="P658" s="58">
        <f t="shared" si="1060"/>
        <v>0</v>
      </c>
      <c r="Q658" s="31">
        <f t="shared" ref="Q658" si="1071">Q659</f>
        <v>0</v>
      </c>
      <c r="R658" s="31">
        <f>R659</f>
        <v>345</v>
      </c>
      <c r="S658" s="31">
        <f t="shared" ref="S658" si="1072">S659</f>
        <v>0</v>
      </c>
      <c r="T658" s="62">
        <f t="shared" si="1061"/>
        <v>0</v>
      </c>
      <c r="U658" s="31">
        <f t="shared" ref="U658:X658" si="1073">U659</f>
        <v>0</v>
      </c>
      <c r="V658" s="31">
        <f>V659</f>
        <v>345</v>
      </c>
      <c r="W658" s="31">
        <f t="shared" si="1073"/>
        <v>0</v>
      </c>
      <c r="X658" s="31">
        <f t="shared" si="1073"/>
        <v>345</v>
      </c>
    </row>
    <row r="659" spans="1:24">
      <c r="A659" s="32" t="s">
        <v>114</v>
      </c>
      <c r="B659" s="33" t="s">
        <v>607</v>
      </c>
      <c r="C659" s="33" t="s">
        <v>58</v>
      </c>
      <c r="D659" s="33" t="s">
        <v>337</v>
      </c>
      <c r="E659" s="33" t="s">
        <v>115</v>
      </c>
      <c r="F659" s="22">
        <v>345</v>
      </c>
      <c r="G659" s="22"/>
      <c r="H659" s="60">
        <f t="shared" ref="H659:H689" si="1074">G659/N659</f>
        <v>0</v>
      </c>
      <c r="I659" s="22"/>
      <c r="J659" s="22">
        <f>F659+I659</f>
        <v>345</v>
      </c>
      <c r="K659" s="22"/>
      <c r="L659" s="61">
        <f t="shared" si="1035"/>
        <v>0</v>
      </c>
      <c r="M659" s="22"/>
      <c r="N659" s="22">
        <f>F659+I659+M659</f>
        <v>345</v>
      </c>
      <c r="O659" s="22"/>
      <c r="P659" s="60">
        <f t="shared" si="1060"/>
        <v>0</v>
      </c>
      <c r="Q659" s="22"/>
      <c r="R659" s="22">
        <f>J659+M659+Q659</f>
        <v>345</v>
      </c>
      <c r="S659" s="22"/>
      <c r="T659" s="61">
        <f t="shared" si="1061"/>
        <v>0</v>
      </c>
      <c r="U659" s="22"/>
      <c r="V659" s="22">
        <f>N659+Q659+U659</f>
        <v>345</v>
      </c>
      <c r="W659" s="22"/>
      <c r="X659" s="22">
        <f>V659+W659</f>
        <v>345</v>
      </c>
    </row>
    <row r="660" spans="1:24" ht="25.5">
      <c r="A660" s="29" t="s">
        <v>213</v>
      </c>
      <c r="B660" s="30" t="s">
        <v>607</v>
      </c>
      <c r="C660" s="30" t="s">
        <v>58</v>
      </c>
      <c r="D660" s="30" t="s">
        <v>338</v>
      </c>
      <c r="E660" s="30"/>
      <c r="F660" s="31">
        <v>4802.4000000000005</v>
      </c>
      <c r="G660" s="31">
        <f t="shared" ref="G660:K661" si="1075">G661</f>
        <v>0</v>
      </c>
      <c r="H660" s="58">
        <f t="shared" si="1074"/>
        <v>0</v>
      </c>
      <c r="I660" s="31">
        <f t="shared" ref="I660:I661" si="1076">I661</f>
        <v>0</v>
      </c>
      <c r="J660" s="31">
        <f t="shared" si="1075"/>
        <v>4802.4000000000005</v>
      </c>
      <c r="K660" s="31">
        <f t="shared" si="1075"/>
        <v>0</v>
      </c>
      <c r="L660" s="59">
        <f t="shared" si="1035"/>
        <v>0</v>
      </c>
      <c r="M660" s="31">
        <f t="shared" ref="M660:S661" si="1077">M661</f>
        <v>0</v>
      </c>
      <c r="N660" s="31">
        <f t="shared" si="1077"/>
        <v>4802.4000000000005</v>
      </c>
      <c r="O660" s="31">
        <f t="shared" si="1077"/>
        <v>0</v>
      </c>
      <c r="P660" s="58">
        <f t="shared" si="1060"/>
        <v>0</v>
      </c>
      <c r="Q660" s="31">
        <f t="shared" ref="Q660:Q661" si="1078">Q661</f>
        <v>0</v>
      </c>
      <c r="R660" s="31">
        <f t="shared" si="1077"/>
        <v>4802.4000000000005</v>
      </c>
      <c r="S660" s="31">
        <f t="shared" si="1077"/>
        <v>0</v>
      </c>
      <c r="T660" s="59">
        <f t="shared" si="1061"/>
        <v>0</v>
      </c>
      <c r="U660" s="31">
        <f t="shared" ref="U660:X661" si="1079">U661</f>
        <v>0</v>
      </c>
      <c r="V660" s="31">
        <f t="shared" si="1079"/>
        <v>4802.4000000000005</v>
      </c>
      <c r="W660" s="31">
        <f t="shared" si="1079"/>
        <v>0</v>
      </c>
      <c r="X660" s="31">
        <f t="shared" si="1079"/>
        <v>4802.4000000000005</v>
      </c>
    </row>
    <row r="661" spans="1:24" ht="38.25">
      <c r="A661" s="29" t="s">
        <v>339</v>
      </c>
      <c r="B661" s="30" t="s">
        <v>607</v>
      </c>
      <c r="C661" s="30" t="s">
        <v>58</v>
      </c>
      <c r="D661" s="30" t="s">
        <v>340</v>
      </c>
      <c r="E661" s="30"/>
      <c r="F661" s="31">
        <v>4802.4000000000005</v>
      </c>
      <c r="G661" s="31">
        <f t="shared" si="1075"/>
        <v>0</v>
      </c>
      <c r="H661" s="58">
        <f t="shared" si="1074"/>
        <v>0</v>
      </c>
      <c r="I661" s="31">
        <f t="shared" si="1076"/>
        <v>0</v>
      </c>
      <c r="J661" s="31">
        <f t="shared" si="1075"/>
        <v>4802.4000000000005</v>
      </c>
      <c r="K661" s="31">
        <f t="shared" si="1075"/>
        <v>0</v>
      </c>
      <c r="L661" s="59">
        <f t="shared" si="1035"/>
        <v>0</v>
      </c>
      <c r="M661" s="31">
        <f t="shared" si="1077"/>
        <v>0</v>
      </c>
      <c r="N661" s="31">
        <f t="shared" si="1077"/>
        <v>4802.4000000000005</v>
      </c>
      <c r="O661" s="31">
        <f t="shared" si="1077"/>
        <v>0</v>
      </c>
      <c r="P661" s="58">
        <f t="shared" si="1060"/>
        <v>0</v>
      </c>
      <c r="Q661" s="31">
        <f t="shared" si="1078"/>
        <v>0</v>
      </c>
      <c r="R661" s="31">
        <f t="shared" si="1077"/>
        <v>4802.4000000000005</v>
      </c>
      <c r="S661" s="31">
        <f t="shared" si="1077"/>
        <v>0</v>
      </c>
      <c r="T661" s="59">
        <f t="shared" si="1061"/>
        <v>0</v>
      </c>
      <c r="U661" s="31">
        <f t="shared" si="1079"/>
        <v>0</v>
      </c>
      <c r="V661" s="31">
        <f t="shared" si="1079"/>
        <v>4802.4000000000005</v>
      </c>
      <c r="W661" s="31">
        <f t="shared" si="1079"/>
        <v>0</v>
      </c>
      <c r="X661" s="31">
        <f t="shared" si="1079"/>
        <v>4802.4000000000005</v>
      </c>
    </row>
    <row r="662" spans="1:24">
      <c r="A662" s="32" t="s">
        <v>114</v>
      </c>
      <c r="B662" s="33" t="s">
        <v>607</v>
      </c>
      <c r="C662" s="33" t="s">
        <v>58</v>
      </c>
      <c r="D662" s="33" t="s">
        <v>340</v>
      </c>
      <c r="E662" s="33" t="s">
        <v>115</v>
      </c>
      <c r="F662" s="22">
        <v>4802.4000000000005</v>
      </c>
      <c r="G662" s="22"/>
      <c r="H662" s="60">
        <f t="shared" si="1074"/>
        <v>0</v>
      </c>
      <c r="I662" s="22"/>
      <c r="J662" s="22">
        <f>F662+I662</f>
        <v>4802.4000000000005</v>
      </c>
      <c r="K662" s="22"/>
      <c r="L662" s="61">
        <f t="shared" si="1035"/>
        <v>0</v>
      </c>
      <c r="M662" s="22"/>
      <c r="N662" s="22">
        <f>F662+I662+M662</f>
        <v>4802.4000000000005</v>
      </c>
      <c r="O662" s="22"/>
      <c r="P662" s="60">
        <f t="shared" si="1060"/>
        <v>0</v>
      </c>
      <c r="Q662" s="22"/>
      <c r="R662" s="22">
        <f>J662+M662+Q662</f>
        <v>4802.4000000000005</v>
      </c>
      <c r="S662" s="22"/>
      <c r="T662" s="61">
        <f t="shared" si="1061"/>
        <v>0</v>
      </c>
      <c r="U662" s="22"/>
      <c r="V662" s="22">
        <f>N662+Q662+U662</f>
        <v>4802.4000000000005</v>
      </c>
      <c r="W662" s="22"/>
      <c r="X662" s="22">
        <f>V662+W662</f>
        <v>4802.4000000000005</v>
      </c>
    </row>
    <row r="663" spans="1:24">
      <c r="A663" s="29" t="s">
        <v>341</v>
      </c>
      <c r="B663" s="30" t="s">
        <v>607</v>
      </c>
      <c r="C663" s="30" t="s">
        <v>58</v>
      </c>
      <c r="D663" s="30" t="s">
        <v>342</v>
      </c>
      <c r="E663" s="30"/>
      <c r="F663" s="31">
        <v>400</v>
      </c>
      <c r="G663" s="31" t="e">
        <f>G664+#REF!</f>
        <v>#REF!</v>
      </c>
      <c r="H663" s="58" t="e">
        <f t="shared" si="1074"/>
        <v>#REF!</v>
      </c>
      <c r="I663" s="31" t="e">
        <f>I664+#REF!</f>
        <v>#REF!</v>
      </c>
      <c r="J663" s="31" t="e">
        <f>J664+#REF!</f>
        <v>#REF!</v>
      </c>
      <c r="K663" s="31" t="e">
        <f>K664+#REF!</f>
        <v>#REF!</v>
      </c>
      <c r="L663" s="59" t="e">
        <f t="shared" si="1035"/>
        <v>#REF!</v>
      </c>
      <c r="M663" s="31" t="e">
        <f>M664+#REF!</f>
        <v>#REF!</v>
      </c>
      <c r="N663" s="31" t="e">
        <f>N664+#REF!</f>
        <v>#REF!</v>
      </c>
      <c r="O663" s="31" t="e">
        <f>O664+#REF!</f>
        <v>#REF!</v>
      </c>
      <c r="P663" s="58" t="e">
        <f t="shared" si="1060"/>
        <v>#REF!</v>
      </c>
      <c r="Q663" s="31" t="e">
        <f>Q664+#REF!</f>
        <v>#REF!</v>
      </c>
      <c r="R663" s="31" t="e">
        <f>R664+#REF!</f>
        <v>#REF!</v>
      </c>
      <c r="S663" s="31" t="e">
        <f>S664+#REF!</f>
        <v>#REF!</v>
      </c>
      <c r="T663" s="59" t="e">
        <f t="shared" si="1061"/>
        <v>#REF!</v>
      </c>
      <c r="U663" s="31" t="e">
        <f>U664+#REF!</f>
        <v>#REF!</v>
      </c>
      <c r="V663" s="31" t="e">
        <f>V664+#REF!</f>
        <v>#REF!</v>
      </c>
      <c r="W663" s="31" t="e">
        <f>W664+#REF!</f>
        <v>#REF!</v>
      </c>
      <c r="X663" s="31" t="e">
        <f>X664+#REF!</f>
        <v>#REF!</v>
      </c>
    </row>
    <row r="664" spans="1:24">
      <c r="A664" s="29" t="s">
        <v>116</v>
      </c>
      <c r="B664" s="30" t="s">
        <v>607</v>
      </c>
      <c r="C664" s="30" t="s">
        <v>58</v>
      </c>
      <c r="D664" s="30" t="s">
        <v>343</v>
      </c>
      <c r="E664" s="30"/>
      <c r="F664" s="31">
        <v>400</v>
      </c>
      <c r="G664" s="31">
        <f t="shared" ref="G664:K665" si="1080">G665</f>
        <v>0</v>
      </c>
      <c r="H664" s="58">
        <f t="shared" si="1074"/>
        <v>0</v>
      </c>
      <c r="I664" s="31">
        <f t="shared" ref="I664:I665" si="1081">I665</f>
        <v>0</v>
      </c>
      <c r="J664" s="31">
        <f t="shared" si="1080"/>
        <v>400</v>
      </c>
      <c r="K664" s="31">
        <f t="shared" si="1080"/>
        <v>0</v>
      </c>
      <c r="L664" s="59">
        <f t="shared" si="1035"/>
        <v>0</v>
      </c>
      <c r="M664" s="31">
        <f t="shared" ref="M664:S665" si="1082">M665</f>
        <v>0</v>
      </c>
      <c r="N664" s="31">
        <f t="shared" si="1082"/>
        <v>400</v>
      </c>
      <c r="O664" s="31">
        <f t="shared" si="1082"/>
        <v>0</v>
      </c>
      <c r="P664" s="58">
        <f t="shared" si="1060"/>
        <v>0</v>
      </c>
      <c r="Q664" s="31">
        <f t="shared" ref="Q664:Q665" si="1083">Q665</f>
        <v>0</v>
      </c>
      <c r="R664" s="31">
        <f t="shared" si="1082"/>
        <v>400</v>
      </c>
      <c r="S664" s="31">
        <f t="shared" si="1082"/>
        <v>0</v>
      </c>
      <c r="T664" s="59">
        <f t="shared" si="1061"/>
        <v>0</v>
      </c>
      <c r="U664" s="31">
        <f t="shared" ref="U664:X665" si="1084">U665</f>
        <v>0</v>
      </c>
      <c r="V664" s="31">
        <f t="shared" si="1084"/>
        <v>400</v>
      </c>
      <c r="W664" s="31">
        <f t="shared" si="1084"/>
        <v>0</v>
      </c>
      <c r="X664" s="31">
        <f t="shared" si="1084"/>
        <v>400</v>
      </c>
    </row>
    <row r="665" spans="1:24" ht="25.5">
      <c r="A665" s="29" t="s">
        <v>244</v>
      </c>
      <c r="B665" s="30" t="s">
        <v>607</v>
      </c>
      <c r="C665" s="30" t="s">
        <v>58</v>
      </c>
      <c r="D665" s="30" t="s">
        <v>345</v>
      </c>
      <c r="E665" s="30"/>
      <c r="F665" s="31">
        <v>400</v>
      </c>
      <c r="G665" s="31">
        <f t="shared" si="1080"/>
        <v>0</v>
      </c>
      <c r="H665" s="58">
        <f t="shared" si="1074"/>
        <v>0</v>
      </c>
      <c r="I665" s="31">
        <f t="shared" si="1081"/>
        <v>0</v>
      </c>
      <c r="J665" s="31">
        <f t="shared" si="1080"/>
        <v>400</v>
      </c>
      <c r="K665" s="31">
        <f t="shared" si="1080"/>
        <v>0</v>
      </c>
      <c r="L665" s="59">
        <f t="shared" si="1035"/>
        <v>0</v>
      </c>
      <c r="M665" s="31">
        <f t="shared" si="1082"/>
        <v>0</v>
      </c>
      <c r="N665" s="31">
        <f t="shared" si="1082"/>
        <v>400</v>
      </c>
      <c r="O665" s="31">
        <f t="shared" si="1082"/>
        <v>0</v>
      </c>
      <c r="P665" s="58">
        <f t="shared" si="1060"/>
        <v>0</v>
      </c>
      <c r="Q665" s="31">
        <f t="shared" si="1083"/>
        <v>0</v>
      </c>
      <c r="R665" s="31">
        <f t="shared" si="1082"/>
        <v>400</v>
      </c>
      <c r="S665" s="31">
        <f t="shared" si="1082"/>
        <v>0</v>
      </c>
      <c r="T665" s="59">
        <f t="shared" si="1061"/>
        <v>0</v>
      </c>
      <c r="U665" s="31">
        <f t="shared" si="1084"/>
        <v>0</v>
      </c>
      <c r="V665" s="31">
        <f t="shared" si="1084"/>
        <v>400</v>
      </c>
      <c r="W665" s="31">
        <f t="shared" si="1084"/>
        <v>0</v>
      </c>
      <c r="X665" s="31">
        <f t="shared" si="1084"/>
        <v>400</v>
      </c>
    </row>
    <row r="666" spans="1:24">
      <c r="A666" s="32" t="s">
        <v>290</v>
      </c>
      <c r="B666" s="33" t="s">
        <v>607</v>
      </c>
      <c r="C666" s="33" t="s">
        <v>58</v>
      </c>
      <c r="D666" s="33" t="s">
        <v>345</v>
      </c>
      <c r="E666" s="33" t="s">
        <v>291</v>
      </c>
      <c r="F666" s="22">
        <v>400</v>
      </c>
      <c r="G666" s="22"/>
      <c r="H666" s="60">
        <f t="shared" si="1074"/>
        <v>0</v>
      </c>
      <c r="I666" s="22"/>
      <c r="J666" s="22">
        <f>F666+I666</f>
        <v>400</v>
      </c>
      <c r="K666" s="22"/>
      <c r="L666" s="61">
        <f t="shared" si="1035"/>
        <v>0</v>
      </c>
      <c r="M666" s="22"/>
      <c r="N666" s="22">
        <f>F666+I666+M666</f>
        <v>400</v>
      </c>
      <c r="O666" s="22"/>
      <c r="P666" s="60">
        <f t="shared" si="1060"/>
        <v>0</v>
      </c>
      <c r="Q666" s="22"/>
      <c r="R666" s="22">
        <f>J666+M666+Q666</f>
        <v>400</v>
      </c>
      <c r="S666" s="22"/>
      <c r="T666" s="61">
        <f t="shared" si="1061"/>
        <v>0</v>
      </c>
      <c r="U666" s="22"/>
      <c r="V666" s="22">
        <f>N666+Q666+U666</f>
        <v>400</v>
      </c>
      <c r="W666" s="22"/>
      <c r="X666" s="22">
        <f>V666+W666</f>
        <v>400</v>
      </c>
    </row>
    <row r="667" spans="1:24">
      <c r="A667" s="29" t="s">
        <v>65</v>
      </c>
      <c r="B667" s="30" t="s">
        <v>607</v>
      </c>
      <c r="C667" s="30" t="s">
        <v>66</v>
      </c>
      <c r="D667" s="30"/>
      <c r="E667" s="30"/>
      <c r="F667" s="31">
        <v>12829.800000000001</v>
      </c>
      <c r="G667" s="31">
        <f t="shared" ref="G667" si="1085">G668+G676</f>
        <v>0</v>
      </c>
      <c r="H667" s="58">
        <f t="shared" si="1074"/>
        <v>0</v>
      </c>
      <c r="I667" s="31">
        <f t="shared" ref="I667:K667" si="1086">I668+I676</f>
        <v>0</v>
      </c>
      <c r="J667" s="31">
        <f t="shared" si="1086"/>
        <v>12829.800000000001</v>
      </c>
      <c r="K667" s="31">
        <f t="shared" si="1086"/>
        <v>0</v>
      </c>
      <c r="L667" s="59">
        <f t="shared" si="1035"/>
        <v>0</v>
      </c>
      <c r="M667" s="31">
        <f t="shared" ref="M667:O667" si="1087">M668+M676</f>
        <v>0</v>
      </c>
      <c r="N667" s="31">
        <f t="shared" si="1087"/>
        <v>12829.800000000001</v>
      </c>
      <c r="O667" s="31">
        <f t="shared" si="1087"/>
        <v>0</v>
      </c>
      <c r="P667" s="58">
        <f t="shared" si="1060"/>
        <v>0</v>
      </c>
      <c r="Q667" s="31">
        <f t="shared" ref="Q667:S667" si="1088">Q668+Q676</f>
        <v>0</v>
      </c>
      <c r="R667" s="31">
        <f t="shared" si="1088"/>
        <v>12829.800000000001</v>
      </c>
      <c r="S667" s="31">
        <f t="shared" si="1088"/>
        <v>0</v>
      </c>
      <c r="T667" s="59">
        <f t="shared" si="1061"/>
        <v>0</v>
      </c>
      <c r="U667" s="31">
        <f t="shared" ref="U667:X667" si="1089">U668+U676</f>
        <v>0</v>
      </c>
      <c r="V667" s="31">
        <f t="shared" si="1089"/>
        <v>12829.800000000001</v>
      </c>
      <c r="W667" s="31">
        <f t="shared" si="1089"/>
        <v>0</v>
      </c>
      <c r="X667" s="31">
        <f t="shared" si="1089"/>
        <v>12829.800000000001</v>
      </c>
    </row>
    <row r="668" spans="1:24">
      <c r="A668" s="29" t="s">
        <v>71</v>
      </c>
      <c r="B668" s="30" t="s">
        <v>607</v>
      </c>
      <c r="C668" s="30" t="s">
        <v>72</v>
      </c>
      <c r="D668" s="30"/>
      <c r="E668" s="30"/>
      <c r="F668" s="31">
        <v>10023.800000000001</v>
      </c>
      <c r="G668" s="31">
        <f t="shared" ref="G668:K670" si="1090">G669</f>
        <v>0</v>
      </c>
      <c r="H668" s="58">
        <f t="shared" si="1074"/>
        <v>0</v>
      </c>
      <c r="I668" s="31">
        <f t="shared" ref="I668:I670" si="1091">I669</f>
        <v>0</v>
      </c>
      <c r="J668" s="31">
        <f t="shared" si="1090"/>
        <v>10023.800000000001</v>
      </c>
      <c r="K668" s="31">
        <f t="shared" si="1090"/>
        <v>0</v>
      </c>
      <c r="L668" s="59">
        <f t="shared" si="1035"/>
        <v>0</v>
      </c>
      <c r="M668" s="31">
        <f t="shared" ref="M668:S670" si="1092">M669</f>
        <v>0</v>
      </c>
      <c r="N668" s="31">
        <f t="shared" si="1092"/>
        <v>10023.800000000001</v>
      </c>
      <c r="O668" s="31">
        <f t="shared" si="1092"/>
        <v>0</v>
      </c>
      <c r="P668" s="58">
        <f t="shared" si="1060"/>
        <v>0</v>
      </c>
      <c r="Q668" s="31">
        <f t="shared" ref="Q668:Q670" si="1093">Q669</f>
        <v>0</v>
      </c>
      <c r="R668" s="31">
        <f t="shared" si="1092"/>
        <v>10023.800000000001</v>
      </c>
      <c r="S668" s="31">
        <f t="shared" si="1092"/>
        <v>0</v>
      </c>
      <c r="T668" s="59">
        <f t="shared" si="1061"/>
        <v>0</v>
      </c>
      <c r="U668" s="31">
        <f t="shared" ref="U668:X670" si="1094">U669</f>
        <v>0</v>
      </c>
      <c r="V668" s="31">
        <f t="shared" si="1094"/>
        <v>10023.800000000001</v>
      </c>
      <c r="W668" s="31">
        <f t="shared" si="1094"/>
        <v>0</v>
      </c>
      <c r="X668" s="31">
        <f t="shared" si="1094"/>
        <v>10023.800000000001</v>
      </c>
    </row>
    <row r="669" spans="1:24" ht="25.5">
      <c r="A669" s="29" t="s">
        <v>417</v>
      </c>
      <c r="B669" s="30" t="s">
        <v>607</v>
      </c>
      <c r="C669" s="30" t="s">
        <v>72</v>
      </c>
      <c r="D669" s="30" t="s">
        <v>418</v>
      </c>
      <c r="E669" s="30"/>
      <c r="F669" s="31">
        <v>10023.800000000001</v>
      </c>
      <c r="G669" s="31">
        <f t="shared" si="1090"/>
        <v>0</v>
      </c>
      <c r="H669" s="58">
        <f t="shared" si="1074"/>
        <v>0</v>
      </c>
      <c r="I669" s="31">
        <f t="shared" si="1091"/>
        <v>0</v>
      </c>
      <c r="J669" s="31">
        <f t="shared" si="1090"/>
        <v>10023.800000000001</v>
      </c>
      <c r="K669" s="31">
        <f t="shared" si="1090"/>
        <v>0</v>
      </c>
      <c r="L669" s="59">
        <f t="shared" si="1035"/>
        <v>0</v>
      </c>
      <c r="M669" s="31">
        <f t="shared" si="1092"/>
        <v>0</v>
      </c>
      <c r="N669" s="31">
        <f t="shared" si="1092"/>
        <v>10023.800000000001</v>
      </c>
      <c r="O669" s="31">
        <f t="shared" si="1092"/>
        <v>0</v>
      </c>
      <c r="P669" s="58">
        <f t="shared" si="1060"/>
        <v>0</v>
      </c>
      <c r="Q669" s="31">
        <f t="shared" si="1093"/>
        <v>0</v>
      </c>
      <c r="R669" s="31">
        <f t="shared" si="1092"/>
        <v>10023.800000000001</v>
      </c>
      <c r="S669" s="31">
        <f t="shared" si="1092"/>
        <v>0</v>
      </c>
      <c r="T669" s="59">
        <f t="shared" si="1061"/>
        <v>0</v>
      </c>
      <c r="U669" s="31">
        <f t="shared" si="1094"/>
        <v>0</v>
      </c>
      <c r="V669" s="31">
        <f t="shared" si="1094"/>
        <v>10023.800000000001</v>
      </c>
      <c r="W669" s="31">
        <f t="shared" si="1094"/>
        <v>0</v>
      </c>
      <c r="X669" s="31">
        <f t="shared" si="1094"/>
        <v>10023.800000000001</v>
      </c>
    </row>
    <row r="670" spans="1:24">
      <c r="A670" s="29" t="s">
        <v>425</v>
      </c>
      <c r="B670" s="30" t="s">
        <v>607</v>
      </c>
      <c r="C670" s="30" t="s">
        <v>72</v>
      </c>
      <c r="D670" s="30" t="s">
        <v>426</v>
      </c>
      <c r="E670" s="30"/>
      <c r="F670" s="31">
        <v>10023.800000000001</v>
      </c>
      <c r="G670" s="31">
        <f t="shared" si="1090"/>
        <v>0</v>
      </c>
      <c r="H670" s="58">
        <f t="shared" si="1074"/>
        <v>0</v>
      </c>
      <c r="I670" s="31">
        <f t="shared" si="1091"/>
        <v>0</v>
      </c>
      <c r="J670" s="31">
        <f t="shared" si="1090"/>
        <v>10023.800000000001</v>
      </c>
      <c r="K670" s="31">
        <f t="shared" si="1090"/>
        <v>0</v>
      </c>
      <c r="L670" s="59">
        <f t="shared" si="1035"/>
        <v>0</v>
      </c>
      <c r="M670" s="31">
        <f t="shared" si="1092"/>
        <v>0</v>
      </c>
      <c r="N670" s="31">
        <f t="shared" si="1092"/>
        <v>10023.800000000001</v>
      </c>
      <c r="O670" s="31">
        <f t="shared" si="1092"/>
        <v>0</v>
      </c>
      <c r="P670" s="58">
        <f t="shared" si="1060"/>
        <v>0</v>
      </c>
      <c r="Q670" s="31">
        <f t="shared" si="1093"/>
        <v>0</v>
      </c>
      <c r="R670" s="31">
        <f t="shared" si="1092"/>
        <v>10023.800000000001</v>
      </c>
      <c r="S670" s="31">
        <f t="shared" si="1092"/>
        <v>0</v>
      </c>
      <c r="T670" s="59">
        <f t="shared" si="1061"/>
        <v>0</v>
      </c>
      <c r="U670" s="31">
        <f t="shared" si="1094"/>
        <v>0</v>
      </c>
      <c r="V670" s="31">
        <f t="shared" si="1094"/>
        <v>10023.800000000001</v>
      </c>
      <c r="W670" s="31">
        <f t="shared" si="1094"/>
        <v>0</v>
      </c>
      <c r="X670" s="31">
        <f t="shared" si="1094"/>
        <v>10023.800000000001</v>
      </c>
    </row>
    <row r="671" spans="1:24">
      <c r="A671" s="29" t="s">
        <v>142</v>
      </c>
      <c r="B671" s="30" t="s">
        <v>607</v>
      </c>
      <c r="C671" s="30" t="s">
        <v>72</v>
      </c>
      <c r="D671" s="30" t="s">
        <v>433</v>
      </c>
      <c r="E671" s="30"/>
      <c r="F671" s="31">
        <v>10023.800000000001</v>
      </c>
      <c r="G671" s="31">
        <f t="shared" ref="G671" si="1095">G672+G674</f>
        <v>0</v>
      </c>
      <c r="H671" s="58">
        <f t="shared" si="1074"/>
        <v>0</v>
      </c>
      <c r="I671" s="31">
        <f t="shared" ref="I671:K671" si="1096">I672+I674</f>
        <v>0</v>
      </c>
      <c r="J671" s="31">
        <f t="shared" si="1096"/>
        <v>10023.800000000001</v>
      </c>
      <c r="K671" s="31">
        <f t="shared" si="1096"/>
        <v>0</v>
      </c>
      <c r="L671" s="59">
        <f t="shared" si="1035"/>
        <v>0</v>
      </c>
      <c r="M671" s="31">
        <f t="shared" ref="M671:O671" si="1097">M672+M674</f>
        <v>0</v>
      </c>
      <c r="N671" s="31">
        <f t="shared" si="1097"/>
        <v>10023.800000000001</v>
      </c>
      <c r="O671" s="31">
        <f t="shared" si="1097"/>
        <v>0</v>
      </c>
      <c r="P671" s="58">
        <f t="shared" si="1060"/>
        <v>0</v>
      </c>
      <c r="Q671" s="31">
        <f t="shared" ref="Q671:S671" si="1098">Q672+Q674</f>
        <v>0</v>
      </c>
      <c r="R671" s="31">
        <f t="shared" si="1098"/>
        <v>10023.800000000001</v>
      </c>
      <c r="S671" s="31">
        <f t="shared" si="1098"/>
        <v>0</v>
      </c>
      <c r="T671" s="59">
        <f t="shared" si="1061"/>
        <v>0</v>
      </c>
      <c r="U671" s="31">
        <f t="shared" ref="U671:X671" si="1099">U672+U674</f>
        <v>0</v>
      </c>
      <c r="V671" s="31">
        <f t="shared" si="1099"/>
        <v>10023.800000000001</v>
      </c>
      <c r="W671" s="31">
        <f t="shared" si="1099"/>
        <v>0</v>
      </c>
      <c r="X671" s="31">
        <f t="shared" si="1099"/>
        <v>10023.800000000001</v>
      </c>
    </row>
    <row r="672" spans="1:24" ht="25.5">
      <c r="A672" s="29" t="s">
        <v>434</v>
      </c>
      <c r="B672" s="30" t="s">
        <v>607</v>
      </c>
      <c r="C672" s="30" t="s">
        <v>72</v>
      </c>
      <c r="D672" s="30" t="s">
        <v>435</v>
      </c>
      <c r="E672" s="30"/>
      <c r="F672" s="31">
        <v>9754.6</v>
      </c>
      <c r="G672" s="31">
        <f t="shared" ref="G672:K672" si="1100">G673</f>
        <v>0</v>
      </c>
      <c r="H672" s="58">
        <f t="shared" si="1074"/>
        <v>0</v>
      </c>
      <c r="I672" s="31">
        <f t="shared" ref="I672" si="1101">I673</f>
        <v>0</v>
      </c>
      <c r="J672" s="31">
        <f t="shared" si="1100"/>
        <v>9754.6</v>
      </c>
      <c r="K672" s="31">
        <f t="shared" si="1100"/>
        <v>0</v>
      </c>
      <c r="L672" s="59">
        <f t="shared" si="1035"/>
        <v>0</v>
      </c>
      <c r="M672" s="31">
        <f t="shared" ref="M672:S672" si="1102">M673</f>
        <v>0</v>
      </c>
      <c r="N672" s="31">
        <f t="shared" si="1102"/>
        <v>9754.6</v>
      </c>
      <c r="O672" s="31">
        <f t="shared" si="1102"/>
        <v>0</v>
      </c>
      <c r="P672" s="58">
        <f t="shared" si="1060"/>
        <v>0</v>
      </c>
      <c r="Q672" s="31">
        <f t="shared" ref="Q672" si="1103">Q673</f>
        <v>0</v>
      </c>
      <c r="R672" s="31">
        <f t="shared" si="1102"/>
        <v>9754.6</v>
      </c>
      <c r="S672" s="31">
        <f t="shared" si="1102"/>
        <v>0</v>
      </c>
      <c r="T672" s="59">
        <f t="shared" si="1061"/>
        <v>0</v>
      </c>
      <c r="U672" s="31">
        <f t="shared" ref="U672:X672" si="1104">U673</f>
        <v>0</v>
      </c>
      <c r="V672" s="31">
        <f t="shared" si="1104"/>
        <v>9754.6</v>
      </c>
      <c r="W672" s="31">
        <f t="shared" si="1104"/>
        <v>0</v>
      </c>
      <c r="X672" s="31">
        <f t="shared" si="1104"/>
        <v>9754.6</v>
      </c>
    </row>
    <row r="673" spans="1:24">
      <c r="A673" s="32" t="s">
        <v>114</v>
      </c>
      <c r="B673" s="33" t="s">
        <v>607</v>
      </c>
      <c r="C673" s="33" t="s">
        <v>72</v>
      </c>
      <c r="D673" s="33" t="s">
        <v>435</v>
      </c>
      <c r="E673" s="33" t="s">
        <v>115</v>
      </c>
      <c r="F673" s="22">
        <v>9754.6</v>
      </c>
      <c r="G673" s="22"/>
      <c r="H673" s="60">
        <f t="shared" si="1074"/>
        <v>0</v>
      </c>
      <c r="I673" s="22"/>
      <c r="J673" s="22">
        <f>F673+I673</f>
        <v>9754.6</v>
      </c>
      <c r="K673" s="22"/>
      <c r="L673" s="61">
        <f t="shared" si="1035"/>
        <v>0</v>
      </c>
      <c r="M673" s="22"/>
      <c r="N673" s="22">
        <f>F673+I673+M673</f>
        <v>9754.6</v>
      </c>
      <c r="O673" s="22"/>
      <c r="P673" s="60">
        <f t="shared" si="1060"/>
        <v>0</v>
      </c>
      <c r="Q673" s="22"/>
      <c r="R673" s="22">
        <f>J673+M673+Q673</f>
        <v>9754.6</v>
      </c>
      <c r="S673" s="22"/>
      <c r="T673" s="61">
        <f t="shared" si="1061"/>
        <v>0</v>
      </c>
      <c r="U673" s="22"/>
      <c r="V673" s="22">
        <f>N673+Q673+U673</f>
        <v>9754.6</v>
      </c>
      <c r="W673" s="22"/>
      <c r="X673" s="22">
        <f>V673+W673</f>
        <v>9754.6</v>
      </c>
    </row>
    <row r="674" spans="1:24" ht="38.25">
      <c r="A674" s="34" t="s">
        <v>436</v>
      </c>
      <c r="B674" s="30" t="s">
        <v>607</v>
      </c>
      <c r="C674" s="30" t="s">
        <v>72</v>
      </c>
      <c r="D674" s="30" t="s">
        <v>437</v>
      </c>
      <c r="E674" s="30"/>
      <c r="F674" s="31">
        <v>269.2</v>
      </c>
      <c r="G674" s="31">
        <f t="shared" ref="G674:K674" si="1105">G675</f>
        <v>0</v>
      </c>
      <c r="H674" s="58">
        <f t="shared" si="1074"/>
        <v>0</v>
      </c>
      <c r="I674" s="31">
        <f t="shared" ref="I674" si="1106">I675</f>
        <v>0</v>
      </c>
      <c r="J674" s="31">
        <f t="shared" si="1105"/>
        <v>269.2</v>
      </c>
      <c r="K674" s="31">
        <f t="shared" si="1105"/>
        <v>0</v>
      </c>
      <c r="L674" s="59">
        <f t="shared" si="1035"/>
        <v>0</v>
      </c>
      <c r="M674" s="31">
        <f t="shared" ref="M674:S674" si="1107">M675</f>
        <v>0</v>
      </c>
      <c r="N674" s="31">
        <f t="shared" si="1107"/>
        <v>269.2</v>
      </c>
      <c r="O674" s="31">
        <f t="shared" si="1107"/>
        <v>0</v>
      </c>
      <c r="P674" s="58">
        <f t="shared" si="1060"/>
        <v>0</v>
      </c>
      <c r="Q674" s="31">
        <f t="shared" ref="Q674" si="1108">Q675</f>
        <v>0</v>
      </c>
      <c r="R674" s="31">
        <f t="shared" si="1107"/>
        <v>269.2</v>
      </c>
      <c r="S674" s="31">
        <f t="shared" si="1107"/>
        <v>0</v>
      </c>
      <c r="T674" s="59">
        <f t="shared" si="1061"/>
        <v>0</v>
      </c>
      <c r="U674" s="31">
        <f t="shared" ref="U674:X674" si="1109">U675</f>
        <v>0</v>
      </c>
      <c r="V674" s="31">
        <f t="shared" si="1109"/>
        <v>269.2</v>
      </c>
      <c r="W674" s="31">
        <f t="shared" si="1109"/>
        <v>0</v>
      </c>
      <c r="X674" s="31">
        <f t="shared" si="1109"/>
        <v>269.2</v>
      </c>
    </row>
    <row r="675" spans="1:24">
      <c r="A675" s="32" t="s">
        <v>114</v>
      </c>
      <c r="B675" s="33" t="s">
        <v>607</v>
      </c>
      <c r="C675" s="33" t="s">
        <v>72</v>
      </c>
      <c r="D675" s="33" t="s">
        <v>437</v>
      </c>
      <c r="E675" s="33" t="s">
        <v>115</v>
      </c>
      <c r="F675" s="22">
        <v>269.2</v>
      </c>
      <c r="G675" s="22"/>
      <c r="H675" s="60">
        <f t="shared" si="1074"/>
        <v>0</v>
      </c>
      <c r="I675" s="22"/>
      <c r="J675" s="22">
        <f>F675+I675</f>
        <v>269.2</v>
      </c>
      <c r="K675" s="22"/>
      <c r="L675" s="61">
        <f t="shared" si="1035"/>
        <v>0</v>
      </c>
      <c r="M675" s="22"/>
      <c r="N675" s="22">
        <f>F675+I675+M675</f>
        <v>269.2</v>
      </c>
      <c r="O675" s="22"/>
      <c r="P675" s="60">
        <f t="shared" si="1060"/>
        <v>0</v>
      </c>
      <c r="Q675" s="22"/>
      <c r="R675" s="22">
        <f>J675+M675+Q675</f>
        <v>269.2</v>
      </c>
      <c r="S675" s="22"/>
      <c r="T675" s="61">
        <f t="shared" si="1061"/>
        <v>0</v>
      </c>
      <c r="U675" s="22"/>
      <c r="V675" s="22">
        <f>N675+Q675+U675</f>
        <v>269.2</v>
      </c>
      <c r="W675" s="22"/>
      <c r="X675" s="22">
        <f>V675+W675</f>
        <v>269.2</v>
      </c>
    </row>
    <row r="676" spans="1:24">
      <c r="A676" s="29" t="s">
        <v>73</v>
      </c>
      <c r="B676" s="30" t="s">
        <v>607</v>
      </c>
      <c r="C676" s="30" t="s">
        <v>74</v>
      </c>
      <c r="D676" s="30"/>
      <c r="E676" s="30"/>
      <c r="F676" s="31">
        <v>2806</v>
      </c>
      <c r="G676" s="31">
        <f t="shared" ref="G676:K680" si="1110">G677</f>
        <v>0</v>
      </c>
      <c r="H676" s="58">
        <f t="shared" si="1074"/>
        <v>0</v>
      </c>
      <c r="I676" s="31">
        <f t="shared" ref="I676:I680" si="1111">I677</f>
        <v>0</v>
      </c>
      <c r="J676" s="31">
        <f t="shared" si="1110"/>
        <v>2806</v>
      </c>
      <c r="K676" s="31">
        <f t="shared" si="1110"/>
        <v>0</v>
      </c>
      <c r="L676" s="59">
        <f t="shared" si="1035"/>
        <v>0</v>
      </c>
      <c r="M676" s="31">
        <f t="shared" ref="M676:S680" si="1112">M677</f>
        <v>0</v>
      </c>
      <c r="N676" s="31">
        <f t="shared" si="1112"/>
        <v>2806</v>
      </c>
      <c r="O676" s="31">
        <f t="shared" si="1112"/>
        <v>0</v>
      </c>
      <c r="P676" s="58">
        <f t="shared" si="1060"/>
        <v>0</v>
      </c>
      <c r="Q676" s="31">
        <f t="shared" ref="Q676:Q680" si="1113">Q677</f>
        <v>0</v>
      </c>
      <c r="R676" s="31">
        <f t="shared" si="1112"/>
        <v>2806</v>
      </c>
      <c r="S676" s="31">
        <f t="shared" si="1112"/>
        <v>0</v>
      </c>
      <c r="T676" s="59">
        <f t="shared" si="1061"/>
        <v>0</v>
      </c>
      <c r="U676" s="31">
        <f t="shared" ref="U676:X680" si="1114">U677</f>
        <v>0</v>
      </c>
      <c r="V676" s="31">
        <f t="shared" si="1114"/>
        <v>2806</v>
      </c>
      <c r="W676" s="31">
        <f t="shared" si="1114"/>
        <v>0</v>
      </c>
      <c r="X676" s="31">
        <f t="shared" si="1114"/>
        <v>2806</v>
      </c>
    </row>
    <row r="677" spans="1:24" ht="25.5">
      <c r="A677" s="29" t="s">
        <v>417</v>
      </c>
      <c r="B677" s="30" t="s">
        <v>607</v>
      </c>
      <c r="C677" s="30" t="s">
        <v>74</v>
      </c>
      <c r="D677" s="30" t="s">
        <v>418</v>
      </c>
      <c r="E677" s="30"/>
      <c r="F677" s="31">
        <v>2806</v>
      </c>
      <c r="G677" s="31">
        <f t="shared" si="1110"/>
        <v>0</v>
      </c>
      <c r="H677" s="58">
        <f t="shared" si="1074"/>
        <v>0</v>
      </c>
      <c r="I677" s="31">
        <f t="shared" si="1111"/>
        <v>0</v>
      </c>
      <c r="J677" s="31">
        <f t="shared" si="1110"/>
        <v>2806</v>
      </c>
      <c r="K677" s="31">
        <f t="shared" si="1110"/>
        <v>0</v>
      </c>
      <c r="L677" s="59">
        <f t="shared" si="1035"/>
        <v>0</v>
      </c>
      <c r="M677" s="31">
        <f t="shared" si="1112"/>
        <v>0</v>
      </c>
      <c r="N677" s="31">
        <f t="shared" si="1112"/>
        <v>2806</v>
      </c>
      <c r="O677" s="31">
        <f t="shared" si="1112"/>
        <v>0</v>
      </c>
      <c r="P677" s="58">
        <f t="shared" si="1060"/>
        <v>0</v>
      </c>
      <c r="Q677" s="31">
        <f t="shared" si="1113"/>
        <v>0</v>
      </c>
      <c r="R677" s="31">
        <f t="shared" si="1112"/>
        <v>2806</v>
      </c>
      <c r="S677" s="31">
        <f t="shared" si="1112"/>
        <v>0</v>
      </c>
      <c r="T677" s="59">
        <f t="shared" si="1061"/>
        <v>0</v>
      </c>
      <c r="U677" s="31">
        <f t="shared" si="1114"/>
        <v>0</v>
      </c>
      <c r="V677" s="31">
        <f t="shared" si="1114"/>
        <v>2806</v>
      </c>
      <c r="W677" s="31">
        <f t="shared" si="1114"/>
        <v>0</v>
      </c>
      <c r="X677" s="31">
        <f t="shared" si="1114"/>
        <v>2806</v>
      </c>
    </row>
    <row r="678" spans="1:24">
      <c r="A678" s="29" t="s">
        <v>425</v>
      </c>
      <c r="B678" s="30" t="s">
        <v>607</v>
      </c>
      <c r="C678" s="30" t="s">
        <v>74</v>
      </c>
      <c r="D678" s="30" t="s">
        <v>426</v>
      </c>
      <c r="E678" s="30"/>
      <c r="F678" s="31">
        <v>2806</v>
      </c>
      <c r="G678" s="31">
        <f t="shared" si="1110"/>
        <v>0</v>
      </c>
      <c r="H678" s="58">
        <f t="shared" si="1074"/>
        <v>0</v>
      </c>
      <c r="I678" s="31">
        <f t="shared" si="1111"/>
        <v>0</v>
      </c>
      <c r="J678" s="31">
        <f t="shared" si="1110"/>
        <v>2806</v>
      </c>
      <c r="K678" s="31">
        <f t="shared" si="1110"/>
        <v>0</v>
      </c>
      <c r="L678" s="59">
        <f t="shared" si="1035"/>
        <v>0</v>
      </c>
      <c r="M678" s="31">
        <f t="shared" si="1112"/>
        <v>0</v>
      </c>
      <c r="N678" s="31">
        <f t="shared" si="1112"/>
        <v>2806</v>
      </c>
      <c r="O678" s="31">
        <f t="shared" si="1112"/>
        <v>0</v>
      </c>
      <c r="P678" s="58">
        <f t="shared" si="1060"/>
        <v>0</v>
      </c>
      <c r="Q678" s="31">
        <f t="shared" si="1113"/>
        <v>0</v>
      </c>
      <c r="R678" s="31">
        <f t="shared" si="1112"/>
        <v>2806</v>
      </c>
      <c r="S678" s="31">
        <f t="shared" si="1112"/>
        <v>0</v>
      </c>
      <c r="T678" s="59">
        <f t="shared" si="1061"/>
        <v>0</v>
      </c>
      <c r="U678" s="31">
        <f t="shared" si="1114"/>
        <v>0</v>
      </c>
      <c r="V678" s="31">
        <f t="shared" si="1114"/>
        <v>2806</v>
      </c>
      <c r="W678" s="31">
        <f t="shared" si="1114"/>
        <v>0</v>
      </c>
      <c r="X678" s="31">
        <f t="shared" si="1114"/>
        <v>2806</v>
      </c>
    </row>
    <row r="679" spans="1:24">
      <c r="A679" s="29" t="s">
        <v>421</v>
      </c>
      <c r="B679" s="30" t="s">
        <v>607</v>
      </c>
      <c r="C679" s="30" t="s">
        <v>74</v>
      </c>
      <c r="D679" s="30" t="s">
        <v>427</v>
      </c>
      <c r="E679" s="30"/>
      <c r="F679" s="31">
        <v>2806</v>
      </c>
      <c r="G679" s="31">
        <f t="shared" si="1110"/>
        <v>0</v>
      </c>
      <c r="H679" s="58">
        <f t="shared" si="1074"/>
        <v>0</v>
      </c>
      <c r="I679" s="31">
        <f t="shared" si="1111"/>
        <v>0</v>
      </c>
      <c r="J679" s="31">
        <f t="shared" si="1110"/>
        <v>2806</v>
      </c>
      <c r="K679" s="31">
        <f t="shared" si="1110"/>
        <v>0</v>
      </c>
      <c r="L679" s="59">
        <f t="shared" si="1035"/>
        <v>0</v>
      </c>
      <c r="M679" s="31">
        <f t="shared" si="1112"/>
        <v>0</v>
      </c>
      <c r="N679" s="31">
        <f t="shared" si="1112"/>
        <v>2806</v>
      </c>
      <c r="O679" s="31">
        <f t="shared" si="1112"/>
        <v>0</v>
      </c>
      <c r="P679" s="58">
        <f t="shared" si="1060"/>
        <v>0</v>
      </c>
      <c r="Q679" s="31">
        <f t="shared" si="1113"/>
        <v>0</v>
      </c>
      <c r="R679" s="31">
        <f t="shared" si="1112"/>
        <v>2806</v>
      </c>
      <c r="S679" s="31">
        <f t="shared" si="1112"/>
        <v>0</v>
      </c>
      <c r="T679" s="59">
        <f t="shared" si="1061"/>
        <v>0</v>
      </c>
      <c r="U679" s="31">
        <f t="shared" si="1114"/>
        <v>0</v>
      </c>
      <c r="V679" s="31">
        <f t="shared" si="1114"/>
        <v>2806</v>
      </c>
      <c r="W679" s="31">
        <f t="shared" si="1114"/>
        <v>0</v>
      </c>
      <c r="X679" s="31">
        <f t="shared" si="1114"/>
        <v>2806</v>
      </c>
    </row>
    <row r="680" spans="1:24">
      <c r="A680" s="29" t="s">
        <v>431</v>
      </c>
      <c r="B680" s="30" t="s">
        <v>607</v>
      </c>
      <c r="C680" s="30" t="s">
        <v>74</v>
      </c>
      <c r="D680" s="30" t="s">
        <v>432</v>
      </c>
      <c r="E680" s="30"/>
      <c r="F680" s="31">
        <v>2806</v>
      </c>
      <c r="G680" s="31">
        <f t="shared" si="1110"/>
        <v>0</v>
      </c>
      <c r="H680" s="58">
        <f t="shared" si="1074"/>
        <v>0</v>
      </c>
      <c r="I680" s="31">
        <f t="shared" si="1111"/>
        <v>0</v>
      </c>
      <c r="J680" s="31">
        <f t="shared" si="1110"/>
        <v>2806</v>
      </c>
      <c r="K680" s="31">
        <f t="shared" si="1110"/>
        <v>0</v>
      </c>
      <c r="L680" s="59">
        <f t="shared" si="1035"/>
        <v>0</v>
      </c>
      <c r="M680" s="31">
        <f t="shared" si="1112"/>
        <v>0</v>
      </c>
      <c r="N680" s="31">
        <f t="shared" si="1112"/>
        <v>2806</v>
      </c>
      <c r="O680" s="31">
        <f t="shared" si="1112"/>
        <v>0</v>
      </c>
      <c r="P680" s="58">
        <f t="shared" si="1060"/>
        <v>0</v>
      </c>
      <c r="Q680" s="31">
        <f t="shared" si="1113"/>
        <v>0</v>
      </c>
      <c r="R680" s="31">
        <f t="shared" si="1112"/>
        <v>2806</v>
      </c>
      <c r="S680" s="31">
        <f t="shared" si="1112"/>
        <v>0</v>
      </c>
      <c r="T680" s="59">
        <f t="shared" si="1061"/>
        <v>0</v>
      </c>
      <c r="U680" s="31">
        <f t="shared" si="1114"/>
        <v>0</v>
      </c>
      <c r="V680" s="31">
        <f t="shared" si="1114"/>
        <v>2806</v>
      </c>
      <c r="W680" s="31">
        <f t="shared" si="1114"/>
        <v>0</v>
      </c>
      <c r="X680" s="31">
        <f t="shared" si="1114"/>
        <v>2806</v>
      </c>
    </row>
    <row r="681" spans="1:24">
      <c r="A681" s="32" t="s">
        <v>114</v>
      </c>
      <c r="B681" s="33" t="s">
        <v>607</v>
      </c>
      <c r="C681" s="33" t="s">
        <v>74</v>
      </c>
      <c r="D681" s="33" t="s">
        <v>432</v>
      </c>
      <c r="E681" s="33" t="s">
        <v>115</v>
      </c>
      <c r="F681" s="22">
        <v>2806</v>
      </c>
      <c r="G681" s="22"/>
      <c r="H681" s="60">
        <f t="shared" si="1074"/>
        <v>0</v>
      </c>
      <c r="I681" s="22"/>
      <c r="J681" s="22">
        <f>F681+I681</f>
        <v>2806</v>
      </c>
      <c r="K681" s="22"/>
      <c r="L681" s="61">
        <f t="shared" si="1035"/>
        <v>0</v>
      </c>
      <c r="M681" s="22"/>
      <c r="N681" s="22">
        <f>F681+I681+M681</f>
        <v>2806</v>
      </c>
      <c r="O681" s="22"/>
      <c r="P681" s="60">
        <f t="shared" si="1060"/>
        <v>0</v>
      </c>
      <c r="Q681" s="22"/>
      <c r="R681" s="22">
        <f>J681+M681+Q681</f>
        <v>2806</v>
      </c>
      <c r="S681" s="22"/>
      <c r="T681" s="61">
        <f t="shared" si="1061"/>
        <v>0</v>
      </c>
      <c r="U681" s="22"/>
      <c r="V681" s="22">
        <f>N681+Q681+U681</f>
        <v>2806</v>
      </c>
      <c r="W681" s="22"/>
      <c r="X681" s="22">
        <f>V681+W681</f>
        <v>2806</v>
      </c>
    </row>
    <row r="682" spans="1:24">
      <c r="A682" s="29" t="s">
        <v>608</v>
      </c>
      <c r="B682" s="30" t="s">
        <v>609</v>
      </c>
      <c r="C682" s="30"/>
      <c r="D682" s="30"/>
      <c r="E682" s="30"/>
      <c r="F682" s="31">
        <v>414071.1</v>
      </c>
      <c r="G682" s="31" t="e">
        <f>G683+G700+G707+G714</f>
        <v>#REF!</v>
      </c>
      <c r="H682" s="58" t="e">
        <f t="shared" si="1074"/>
        <v>#REF!</v>
      </c>
      <c r="I682" s="31" t="e">
        <f>I683+I700+I707+I714</f>
        <v>#REF!</v>
      </c>
      <c r="J682" s="31" t="e">
        <f>J683+J700+J707+J714</f>
        <v>#REF!</v>
      </c>
      <c r="K682" s="31" t="e">
        <f>K683+K700+K707+K714</f>
        <v>#REF!</v>
      </c>
      <c r="L682" s="59" t="e">
        <f t="shared" si="1035"/>
        <v>#REF!</v>
      </c>
      <c r="M682" s="31" t="e">
        <f>M683+M700+M707+M714</f>
        <v>#REF!</v>
      </c>
      <c r="N682" s="31" t="e">
        <f>N683+N700+N707+N714</f>
        <v>#REF!</v>
      </c>
      <c r="O682" s="31" t="e">
        <f>O683+O700+O707+O714</f>
        <v>#REF!</v>
      </c>
      <c r="P682" s="58" t="e">
        <f t="shared" si="1060"/>
        <v>#REF!</v>
      </c>
      <c r="Q682" s="31" t="e">
        <f>Q683+Q700+Q707+Q714</f>
        <v>#REF!</v>
      </c>
      <c r="R682" s="31" t="e">
        <f>R683+R700+R707+R714</f>
        <v>#REF!</v>
      </c>
      <c r="S682" s="31" t="e">
        <f>S683+S700+S707+S714</f>
        <v>#REF!</v>
      </c>
      <c r="T682" s="59" t="e">
        <f t="shared" si="1061"/>
        <v>#REF!</v>
      </c>
      <c r="U682" s="31" t="e">
        <f>U683+U700+U707+U714</f>
        <v>#REF!</v>
      </c>
      <c r="V682" s="31" t="e">
        <f>V683+V700+V707+V714</f>
        <v>#REF!</v>
      </c>
      <c r="W682" s="31" t="e">
        <f>W683+W700+W707+W714</f>
        <v>#REF!</v>
      </c>
      <c r="X682" s="31" t="e">
        <f>X683+X700+X707+X714</f>
        <v>#REF!</v>
      </c>
    </row>
    <row r="683" spans="1:24">
      <c r="A683" s="29" t="s">
        <v>5</v>
      </c>
      <c r="B683" s="30" t="s">
        <v>609</v>
      </c>
      <c r="C683" s="30" t="s">
        <v>6</v>
      </c>
      <c r="D683" s="30"/>
      <c r="E683" s="30"/>
      <c r="F683" s="31">
        <v>59097.8</v>
      </c>
      <c r="G683" s="31" t="e">
        <f t="shared" ref="G683:K685" si="1115">G684</f>
        <v>#REF!</v>
      </c>
      <c r="H683" s="58" t="e">
        <f t="shared" si="1074"/>
        <v>#REF!</v>
      </c>
      <c r="I683" s="31" t="e">
        <f t="shared" ref="I683:I685" si="1116">I684</f>
        <v>#REF!</v>
      </c>
      <c r="J683" s="31" t="e">
        <f t="shared" si="1115"/>
        <v>#REF!</v>
      </c>
      <c r="K683" s="31" t="e">
        <f t="shared" si="1115"/>
        <v>#REF!</v>
      </c>
      <c r="L683" s="59" t="e">
        <f t="shared" si="1035"/>
        <v>#REF!</v>
      </c>
      <c r="M683" s="31" t="e">
        <f t="shared" ref="M683:S685" si="1117">M684</f>
        <v>#REF!</v>
      </c>
      <c r="N683" s="31" t="e">
        <f t="shared" si="1117"/>
        <v>#REF!</v>
      </c>
      <c r="O683" s="31" t="e">
        <f t="shared" si="1117"/>
        <v>#REF!</v>
      </c>
      <c r="P683" s="58" t="e">
        <f t="shared" si="1060"/>
        <v>#REF!</v>
      </c>
      <c r="Q683" s="31" t="e">
        <f t="shared" ref="Q683:Q685" si="1118">Q684</f>
        <v>#REF!</v>
      </c>
      <c r="R683" s="31" t="e">
        <f t="shared" si="1117"/>
        <v>#REF!</v>
      </c>
      <c r="S683" s="31" t="e">
        <f t="shared" si="1117"/>
        <v>#REF!</v>
      </c>
      <c r="T683" s="59" t="e">
        <f t="shared" si="1061"/>
        <v>#REF!</v>
      </c>
      <c r="U683" s="31" t="e">
        <f t="shared" ref="U683:X685" si="1119">U684</f>
        <v>#REF!</v>
      </c>
      <c r="V683" s="31" t="e">
        <f t="shared" si="1119"/>
        <v>#REF!</v>
      </c>
      <c r="W683" s="31" t="e">
        <f t="shared" si="1119"/>
        <v>#REF!</v>
      </c>
      <c r="X683" s="31" t="e">
        <f t="shared" si="1119"/>
        <v>#REF!</v>
      </c>
    </row>
    <row r="684" spans="1:24" ht="25.5">
      <c r="A684" s="29" t="s">
        <v>15</v>
      </c>
      <c r="B684" s="30" t="s">
        <v>609</v>
      </c>
      <c r="C684" s="30" t="s">
        <v>16</v>
      </c>
      <c r="D684" s="30"/>
      <c r="E684" s="30"/>
      <c r="F684" s="31">
        <v>59097.8</v>
      </c>
      <c r="G684" s="31" t="e">
        <f t="shared" si="1115"/>
        <v>#REF!</v>
      </c>
      <c r="H684" s="58" t="e">
        <f t="shared" si="1074"/>
        <v>#REF!</v>
      </c>
      <c r="I684" s="31" t="e">
        <f t="shared" si="1116"/>
        <v>#REF!</v>
      </c>
      <c r="J684" s="31" t="e">
        <f t="shared" si="1115"/>
        <v>#REF!</v>
      </c>
      <c r="K684" s="31" t="e">
        <f t="shared" si="1115"/>
        <v>#REF!</v>
      </c>
      <c r="L684" s="59" t="e">
        <f t="shared" si="1035"/>
        <v>#REF!</v>
      </c>
      <c r="M684" s="31" t="e">
        <f t="shared" si="1117"/>
        <v>#REF!</v>
      </c>
      <c r="N684" s="31" t="e">
        <f t="shared" si="1117"/>
        <v>#REF!</v>
      </c>
      <c r="O684" s="31" t="e">
        <f t="shared" si="1117"/>
        <v>#REF!</v>
      </c>
      <c r="P684" s="58" t="e">
        <f t="shared" si="1060"/>
        <v>#REF!</v>
      </c>
      <c r="Q684" s="31" t="e">
        <f t="shared" si="1118"/>
        <v>#REF!</v>
      </c>
      <c r="R684" s="31" t="e">
        <f t="shared" si="1117"/>
        <v>#REF!</v>
      </c>
      <c r="S684" s="31" t="e">
        <f t="shared" si="1117"/>
        <v>#REF!</v>
      </c>
      <c r="T684" s="59" t="e">
        <f t="shared" si="1061"/>
        <v>#REF!</v>
      </c>
      <c r="U684" s="31" t="e">
        <f t="shared" si="1119"/>
        <v>#REF!</v>
      </c>
      <c r="V684" s="31" t="e">
        <f t="shared" si="1119"/>
        <v>#REF!</v>
      </c>
      <c r="W684" s="31" t="e">
        <f t="shared" si="1119"/>
        <v>#REF!</v>
      </c>
      <c r="X684" s="31" t="e">
        <f t="shared" si="1119"/>
        <v>#REF!</v>
      </c>
    </row>
    <row r="685" spans="1:24">
      <c r="A685" s="29" t="s">
        <v>448</v>
      </c>
      <c r="B685" s="30" t="s">
        <v>609</v>
      </c>
      <c r="C685" s="30" t="s">
        <v>16</v>
      </c>
      <c r="D685" s="30" t="s">
        <v>449</v>
      </c>
      <c r="E685" s="30"/>
      <c r="F685" s="31">
        <v>59097.8</v>
      </c>
      <c r="G685" s="31" t="e">
        <f t="shared" si="1115"/>
        <v>#REF!</v>
      </c>
      <c r="H685" s="58" t="e">
        <f t="shared" si="1074"/>
        <v>#REF!</v>
      </c>
      <c r="I685" s="31" t="e">
        <f t="shared" si="1116"/>
        <v>#REF!</v>
      </c>
      <c r="J685" s="31" t="e">
        <f t="shared" si="1115"/>
        <v>#REF!</v>
      </c>
      <c r="K685" s="31" t="e">
        <f t="shared" si="1115"/>
        <v>#REF!</v>
      </c>
      <c r="L685" s="59" t="e">
        <f t="shared" si="1035"/>
        <v>#REF!</v>
      </c>
      <c r="M685" s="31" t="e">
        <f t="shared" si="1117"/>
        <v>#REF!</v>
      </c>
      <c r="N685" s="31" t="e">
        <f t="shared" si="1117"/>
        <v>#REF!</v>
      </c>
      <c r="O685" s="31" t="e">
        <f t="shared" si="1117"/>
        <v>#REF!</v>
      </c>
      <c r="P685" s="58" t="e">
        <f t="shared" si="1060"/>
        <v>#REF!</v>
      </c>
      <c r="Q685" s="31" t="e">
        <f t="shared" si="1118"/>
        <v>#REF!</v>
      </c>
      <c r="R685" s="31" t="e">
        <f t="shared" si="1117"/>
        <v>#REF!</v>
      </c>
      <c r="S685" s="31" t="e">
        <f t="shared" si="1117"/>
        <v>#REF!</v>
      </c>
      <c r="T685" s="59" t="e">
        <f t="shared" si="1061"/>
        <v>#REF!</v>
      </c>
      <c r="U685" s="31" t="e">
        <f t="shared" si="1119"/>
        <v>#REF!</v>
      </c>
      <c r="V685" s="31" t="e">
        <f t="shared" si="1119"/>
        <v>#REF!</v>
      </c>
      <c r="W685" s="31" t="e">
        <f t="shared" si="1119"/>
        <v>#REF!</v>
      </c>
      <c r="X685" s="31" t="e">
        <f t="shared" si="1119"/>
        <v>#REF!</v>
      </c>
    </row>
    <row r="686" spans="1:24" ht="38.25">
      <c r="A686" s="29" t="s">
        <v>450</v>
      </c>
      <c r="B686" s="30" t="s">
        <v>609</v>
      </c>
      <c r="C686" s="30" t="s">
        <v>16</v>
      </c>
      <c r="D686" s="30" t="s">
        <v>451</v>
      </c>
      <c r="E686" s="30"/>
      <c r="F686" s="31">
        <v>59097.8</v>
      </c>
      <c r="G686" s="31" t="e">
        <f>G687+G696+#REF!+#REF!</f>
        <v>#REF!</v>
      </c>
      <c r="H686" s="31" t="e">
        <f>H687+H696+#REF!+#REF!</f>
        <v>#REF!</v>
      </c>
      <c r="I686" s="31" t="e">
        <f>I687+I696+#REF!+#REF!</f>
        <v>#REF!</v>
      </c>
      <c r="J686" s="31" t="e">
        <f>J687+J696+#REF!+#REF!</f>
        <v>#REF!</v>
      </c>
      <c r="K686" s="31" t="e">
        <f>K687+K696+#REF!+#REF!</f>
        <v>#REF!</v>
      </c>
      <c r="L686" s="31" t="e">
        <f>L687+L696+#REF!+#REF!</f>
        <v>#REF!</v>
      </c>
      <c r="M686" s="31" t="e">
        <f>M687+M696+#REF!+#REF!</f>
        <v>#REF!</v>
      </c>
      <c r="N686" s="31" t="e">
        <f>N687+N696+#REF!+#REF!</f>
        <v>#REF!</v>
      </c>
      <c r="O686" s="31" t="e">
        <f>O687+O696+#REF!+#REF!</f>
        <v>#REF!</v>
      </c>
      <c r="P686" s="31" t="e">
        <f>P687+P696+#REF!+#REF!</f>
        <v>#REF!</v>
      </c>
      <c r="Q686" s="31" t="e">
        <f>Q687+Q696+#REF!+#REF!</f>
        <v>#REF!</v>
      </c>
      <c r="R686" s="31" t="e">
        <f>R687+R696+#REF!+#REF!</f>
        <v>#REF!</v>
      </c>
      <c r="S686" s="31" t="e">
        <f>S687+S696+#REF!+#REF!</f>
        <v>#REF!</v>
      </c>
      <c r="T686" s="31" t="e">
        <f>T687+T696+#REF!+#REF!</f>
        <v>#REF!</v>
      </c>
      <c r="U686" s="31" t="e">
        <f>U687+U696+#REF!+#REF!</f>
        <v>#REF!</v>
      </c>
      <c r="V686" s="31" t="e">
        <f>V687+V696+#REF!+#REF!</f>
        <v>#REF!</v>
      </c>
      <c r="W686" s="31" t="e">
        <f>W687+W696+#REF!+#REF!</f>
        <v>#REF!</v>
      </c>
      <c r="X686" s="31" t="e">
        <f>X687+X696+#REF!+#REF!</f>
        <v>#REF!</v>
      </c>
    </row>
    <row r="687" spans="1:24">
      <c r="A687" s="29" t="s">
        <v>105</v>
      </c>
      <c r="B687" s="30" t="s">
        <v>609</v>
      </c>
      <c r="C687" s="30" t="s">
        <v>16</v>
      </c>
      <c r="D687" s="30" t="s">
        <v>452</v>
      </c>
      <c r="E687" s="30"/>
      <c r="F687" s="31">
        <v>37343.1</v>
      </c>
      <c r="G687" s="31" t="e">
        <f t="shared" ref="G687" si="1120">G688+G690</f>
        <v>#REF!</v>
      </c>
      <c r="H687" s="58" t="e">
        <f t="shared" si="1074"/>
        <v>#REF!</v>
      </c>
      <c r="I687" s="31" t="e">
        <f t="shared" ref="I687:K687" si="1121">I688+I690</f>
        <v>#REF!</v>
      </c>
      <c r="J687" s="31" t="e">
        <f t="shared" si="1121"/>
        <v>#REF!</v>
      </c>
      <c r="K687" s="31" t="e">
        <f t="shared" si="1121"/>
        <v>#REF!</v>
      </c>
      <c r="L687" s="59" t="e">
        <f t="shared" si="1035"/>
        <v>#REF!</v>
      </c>
      <c r="M687" s="31" t="e">
        <f t="shared" ref="M687:O687" si="1122">M688+M690</f>
        <v>#REF!</v>
      </c>
      <c r="N687" s="31" t="e">
        <f t="shared" si="1122"/>
        <v>#REF!</v>
      </c>
      <c r="O687" s="31" t="e">
        <f t="shared" si="1122"/>
        <v>#REF!</v>
      </c>
      <c r="P687" s="58" t="e">
        <f t="shared" si="1060"/>
        <v>#REF!</v>
      </c>
      <c r="Q687" s="31" t="e">
        <f t="shared" ref="Q687:S687" si="1123">Q688+Q690</f>
        <v>#REF!</v>
      </c>
      <c r="R687" s="31" t="e">
        <f t="shared" si="1123"/>
        <v>#REF!</v>
      </c>
      <c r="S687" s="31" t="e">
        <f t="shared" si="1123"/>
        <v>#REF!</v>
      </c>
      <c r="T687" s="59" t="e">
        <f t="shared" si="1061"/>
        <v>#REF!</v>
      </c>
      <c r="U687" s="31" t="e">
        <f t="shared" ref="U687:X687" si="1124">U688+U690</f>
        <v>#REF!</v>
      </c>
      <c r="V687" s="31" t="e">
        <f t="shared" si="1124"/>
        <v>#REF!</v>
      </c>
      <c r="W687" s="31" t="e">
        <f t="shared" si="1124"/>
        <v>#REF!</v>
      </c>
      <c r="X687" s="31" t="e">
        <f t="shared" si="1124"/>
        <v>#REF!</v>
      </c>
    </row>
    <row r="688" spans="1:24">
      <c r="A688" s="29" t="s">
        <v>107</v>
      </c>
      <c r="B688" s="30" t="s">
        <v>609</v>
      </c>
      <c r="C688" s="30" t="s">
        <v>16</v>
      </c>
      <c r="D688" s="30" t="s">
        <v>453</v>
      </c>
      <c r="E688" s="30"/>
      <c r="F688" s="31">
        <v>34922.799999999996</v>
      </c>
      <c r="G688" s="31">
        <f t="shared" ref="G688:K688" si="1125">G689</f>
        <v>0</v>
      </c>
      <c r="H688" s="58">
        <f t="shared" si="1074"/>
        <v>0</v>
      </c>
      <c r="I688" s="31">
        <f t="shared" ref="I688" si="1126">I689</f>
        <v>0</v>
      </c>
      <c r="J688" s="31">
        <f t="shared" si="1125"/>
        <v>34922.799999999996</v>
      </c>
      <c r="K688" s="31">
        <f t="shared" si="1125"/>
        <v>0</v>
      </c>
      <c r="L688" s="59">
        <f t="shared" si="1035"/>
        <v>0</v>
      </c>
      <c r="M688" s="31">
        <f t="shared" ref="M688:S688" si="1127">M689</f>
        <v>0</v>
      </c>
      <c r="N688" s="31">
        <f t="shared" si="1127"/>
        <v>34922.799999999996</v>
      </c>
      <c r="O688" s="31">
        <f t="shared" si="1127"/>
        <v>0</v>
      </c>
      <c r="P688" s="58">
        <f t="shared" si="1060"/>
        <v>0</v>
      </c>
      <c r="Q688" s="31">
        <f t="shared" ref="Q688" si="1128">Q689</f>
        <v>0</v>
      </c>
      <c r="R688" s="31">
        <f t="shared" si="1127"/>
        <v>34922.799999999996</v>
      </c>
      <c r="S688" s="31">
        <f t="shared" si="1127"/>
        <v>0</v>
      </c>
      <c r="T688" s="59">
        <f t="shared" si="1061"/>
        <v>0</v>
      </c>
      <c r="U688" s="31">
        <f t="shared" ref="U688:X688" si="1129">U689</f>
        <v>0</v>
      </c>
      <c r="V688" s="31">
        <f t="shared" si="1129"/>
        <v>34922.799999999996</v>
      </c>
      <c r="W688" s="31">
        <f t="shared" si="1129"/>
        <v>0</v>
      </c>
      <c r="X688" s="31">
        <f t="shared" si="1129"/>
        <v>34922.799999999996</v>
      </c>
    </row>
    <row r="689" spans="1:24" ht="25.5">
      <c r="A689" s="32" t="s">
        <v>109</v>
      </c>
      <c r="B689" s="33" t="s">
        <v>609</v>
      </c>
      <c r="C689" s="33" t="s">
        <v>16</v>
      </c>
      <c r="D689" s="33" t="s">
        <v>453</v>
      </c>
      <c r="E689" s="33" t="s">
        <v>110</v>
      </c>
      <c r="F689" s="22">
        <v>34922.799999999996</v>
      </c>
      <c r="G689" s="22"/>
      <c r="H689" s="60">
        <f t="shared" si="1074"/>
        <v>0</v>
      </c>
      <c r="I689" s="22"/>
      <c r="J689" s="22">
        <f>F689+I689</f>
        <v>34922.799999999996</v>
      </c>
      <c r="K689" s="22"/>
      <c r="L689" s="61">
        <f t="shared" si="1035"/>
        <v>0</v>
      </c>
      <c r="M689" s="22"/>
      <c r="N689" s="22">
        <f>F689+I689+M689</f>
        <v>34922.799999999996</v>
      </c>
      <c r="O689" s="22"/>
      <c r="P689" s="60">
        <f t="shared" si="1060"/>
        <v>0</v>
      </c>
      <c r="Q689" s="22"/>
      <c r="R689" s="22">
        <f>J689+M689+Q689</f>
        <v>34922.799999999996</v>
      </c>
      <c r="S689" s="22"/>
      <c r="T689" s="61">
        <f t="shared" si="1061"/>
        <v>0</v>
      </c>
      <c r="U689" s="22"/>
      <c r="V689" s="22">
        <f>N689+Q689+U689</f>
        <v>34922.799999999996</v>
      </c>
      <c r="W689" s="22"/>
      <c r="X689" s="22">
        <f>V689+W689</f>
        <v>34922.799999999996</v>
      </c>
    </row>
    <row r="690" spans="1:24">
      <c r="A690" s="29" t="s">
        <v>112</v>
      </c>
      <c r="B690" s="30" t="s">
        <v>609</v>
      </c>
      <c r="C690" s="30" t="s">
        <v>16</v>
      </c>
      <c r="D690" s="30" t="s">
        <v>454</v>
      </c>
      <c r="E690" s="30"/>
      <c r="F690" s="31">
        <v>2420.3000000000002</v>
      </c>
      <c r="G690" s="31" t="e">
        <f>G691+#REF!</f>
        <v>#REF!</v>
      </c>
      <c r="H690" s="31" t="e">
        <f>H691+#REF!</f>
        <v>#REF!</v>
      </c>
      <c r="I690" s="31" t="e">
        <f>I691+#REF!</f>
        <v>#REF!</v>
      </c>
      <c r="J690" s="31" t="e">
        <f>J691+#REF!</f>
        <v>#REF!</v>
      </c>
      <c r="K690" s="31" t="e">
        <f>K691+#REF!</f>
        <v>#REF!</v>
      </c>
      <c r="L690" s="62" t="e">
        <f t="shared" si="1035"/>
        <v>#REF!</v>
      </c>
      <c r="M690" s="31" t="e">
        <f>M691+#REF!</f>
        <v>#REF!</v>
      </c>
      <c r="N690" s="31" t="e">
        <f>N691+#REF!</f>
        <v>#REF!</v>
      </c>
      <c r="O690" s="31" t="e">
        <f>O691+#REF!</f>
        <v>#REF!</v>
      </c>
      <c r="P690" s="58" t="e">
        <f t="shared" si="1060"/>
        <v>#REF!</v>
      </c>
      <c r="Q690" s="31" t="e">
        <f>Q691+#REF!</f>
        <v>#REF!</v>
      </c>
      <c r="R690" s="31" t="e">
        <f>R691+#REF!</f>
        <v>#REF!</v>
      </c>
      <c r="S690" s="31" t="e">
        <f>S691+#REF!</f>
        <v>#REF!</v>
      </c>
      <c r="T690" s="62" t="e">
        <f t="shared" si="1061"/>
        <v>#REF!</v>
      </c>
      <c r="U690" s="31" t="e">
        <f>U691+#REF!</f>
        <v>#REF!</v>
      </c>
      <c r="V690" s="31" t="e">
        <f>V691+#REF!</f>
        <v>#REF!</v>
      </c>
      <c r="W690" s="31" t="e">
        <f>W691+#REF!</f>
        <v>#REF!</v>
      </c>
      <c r="X690" s="31" t="e">
        <f>X691+#REF!</f>
        <v>#REF!</v>
      </c>
    </row>
    <row r="691" spans="1:24">
      <c r="A691" s="32" t="s">
        <v>114</v>
      </c>
      <c r="B691" s="33" t="s">
        <v>609</v>
      </c>
      <c r="C691" s="33" t="s">
        <v>16</v>
      </c>
      <c r="D691" s="33" t="s">
        <v>454</v>
      </c>
      <c r="E691" s="33" t="s">
        <v>115</v>
      </c>
      <c r="F691" s="22">
        <v>2420.3000000000002</v>
      </c>
      <c r="G691" s="22"/>
      <c r="H691" s="60">
        <f t="shared" ref="H691:H732" si="1130">G691/N691</f>
        <v>0</v>
      </c>
      <c r="I691" s="22"/>
      <c r="J691" s="22">
        <f>F691+I691</f>
        <v>2420.3000000000002</v>
      </c>
      <c r="K691" s="22"/>
      <c r="L691" s="61">
        <f t="shared" si="1035"/>
        <v>0</v>
      </c>
      <c r="M691" s="22"/>
      <c r="N691" s="22">
        <f>F691+I691+M691</f>
        <v>2420.3000000000002</v>
      </c>
      <c r="O691" s="22"/>
      <c r="P691" s="60">
        <f t="shared" si="1060"/>
        <v>0</v>
      </c>
      <c r="Q691" s="22"/>
      <c r="R691" s="22">
        <f>J691+M691+Q691</f>
        <v>2420.3000000000002</v>
      </c>
      <c r="S691" s="22"/>
      <c r="T691" s="61">
        <f t="shared" si="1061"/>
        <v>0</v>
      </c>
      <c r="U691" s="22"/>
      <c r="V691" s="22">
        <f>N691+Q691+U691</f>
        <v>2420.3000000000002</v>
      </c>
      <c r="W691" s="22"/>
      <c r="X691" s="22">
        <f>V691+W691</f>
        <v>2420.3000000000002</v>
      </c>
    </row>
    <row r="692" spans="1:24">
      <c r="A692" s="29" t="s">
        <v>160</v>
      </c>
      <c r="B692" s="30" t="s">
        <v>609</v>
      </c>
      <c r="C692" s="30" t="s">
        <v>16</v>
      </c>
      <c r="D692" s="30" t="s">
        <v>460</v>
      </c>
      <c r="E692" s="30"/>
      <c r="F692" s="31">
        <v>21657.800000000003</v>
      </c>
      <c r="G692" s="31">
        <f t="shared" ref="G692:K692" si="1131">G693</f>
        <v>0</v>
      </c>
      <c r="H692" s="58">
        <f t="shared" si="1130"/>
        <v>0</v>
      </c>
      <c r="I692" s="31">
        <f t="shared" ref="I692" si="1132">I693</f>
        <v>0</v>
      </c>
      <c r="J692" s="31">
        <f t="shared" si="1131"/>
        <v>21657.800000000003</v>
      </c>
      <c r="K692" s="31">
        <f t="shared" si="1131"/>
        <v>0</v>
      </c>
      <c r="L692" s="59">
        <f t="shared" si="1035"/>
        <v>0</v>
      </c>
      <c r="M692" s="31">
        <f t="shared" ref="M692:S692" si="1133">M693</f>
        <v>0</v>
      </c>
      <c r="N692" s="31">
        <f t="shared" si="1133"/>
        <v>21657.800000000003</v>
      </c>
      <c r="O692" s="31">
        <f t="shared" si="1133"/>
        <v>0</v>
      </c>
      <c r="P692" s="58">
        <f t="shared" si="1060"/>
        <v>0</v>
      </c>
      <c r="Q692" s="31">
        <f t="shared" ref="Q692" si="1134">Q693</f>
        <v>0</v>
      </c>
      <c r="R692" s="31">
        <f t="shared" si="1133"/>
        <v>21657.800000000003</v>
      </c>
      <c r="S692" s="31">
        <f t="shared" si="1133"/>
        <v>0</v>
      </c>
      <c r="T692" s="59">
        <f t="shared" si="1061"/>
        <v>0</v>
      </c>
      <c r="U692" s="31">
        <f t="shared" ref="U692:X692" si="1135">U693</f>
        <v>0</v>
      </c>
      <c r="V692" s="31">
        <f t="shared" si="1135"/>
        <v>21657.800000000003</v>
      </c>
      <c r="W692" s="31">
        <f t="shared" si="1135"/>
        <v>0</v>
      </c>
      <c r="X692" s="31">
        <f t="shared" si="1135"/>
        <v>21657.800000000003</v>
      </c>
    </row>
    <row r="693" spans="1:24" ht="38.25">
      <c r="A693" s="29" t="s">
        <v>162</v>
      </c>
      <c r="B693" s="30" t="s">
        <v>609</v>
      </c>
      <c r="C693" s="30" t="s">
        <v>16</v>
      </c>
      <c r="D693" s="30" t="s">
        <v>461</v>
      </c>
      <c r="E693" s="30"/>
      <c r="F693" s="31">
        <v>21657.800000000003</v>
      </c>
      <c r="G693" s="31">
        <f t="shared" ref="G693" si="1136">G694+G695</f>
        <v>0</v>
      </c>
      <c r="H693" s="58">
        <f t="shared" si="1130"/>
        <v>0</v>
      </c>
      <c r="I693" s="31">
        <f t="shared" ref="I693:K693" si="1137">I694+I695</f>
        <v>0</v>
      </c>
      <c r="J693" s="31">
        <f t="shared" si="1137"/>
        <v>21657.800000000003</v>
      </c>
      <c r="K693" s="31">
        <f t="shared" si="1137"/>
        <v>0</v>
      </c>
      <c r="L693" s="59">
        <f t="shared" si="1035"/>
        <v>0</v>
      </c>
      <c r="M693" s="31">
        <f t="shared" ref="M693:O693" si="1138">M694+M695</f>
        <v>0</v>
      </c>
      <c r="N693" s="31">
        <f t="shared" si="1138"/>
        <v>21657.800000000003</v>
      </c>
      <c r="O693" s="31">
        <f t="shared" si="1138"/>
        <v>0</v>
      </c>
      <c r="P693" s="58">
        <f t="shared" si="1060"/>
        <v>0</v>
      </c>
      <c r="Q693" s="31">
        <f t="shared" ref="Q693:S693" si="1139">Q694+Q695</f>
        <v>0</v>
      </c>
      <c r="R693" s="31">
        <f t="shared" si="1139"/>
        <v>21657.800000000003</v>
      </c>
      <c r="S693" s="31">
        <f t="shared" si="1139"/>
        <v>0</v>
      </c>
      <c r="T693" s="59">
        <f t="shared" si="1061"/>
        <v>0</v>
      </c>
      <c r="U693" s="31">
        <f t="shared" ref="U693:X693" si="1140">U694+U695</f>
        <v>0</v>
      </c>
      <c r="V693" s="31">
        <f t="shared" si="1140"/>
        <v>21657.800000000003</v>
      </c>
      <c r="W693" s="31">
        <f t="shared" si="1140"/>
        <v>0</v>
      </c>
      <c r="X693" s="31">
        <f t="shared" si="1140"/>
        <v>21657.800000000003</v>
      </c>
    </row>
    <row r="694" spans="1:24" ht="25.5">
      <c r="A694" s="32" t="s">
        <v>109</v>
      </c>
      <c r="B694" s="33" t="s">
        <v>609</v>
      </c>
      <c r="C694" s="33" t="s">
        <v>16</v>
      </c>
      <c r="D694" s="33" t="s">
        <v>461</v>
      </c>
      <c r="E694" s="33" t="s">
        <v>110</v>
      </c>
      <c r="F694" s="22">
        <v>20346.400000000001</v>
      </c>
      <c r="G694" s="22"/>
      <c r="H694" s="60">
        <f t="shared" si="1130"/>
        <v>0</v>
      </c>
      <c r="I694" s="22"/>
      <c r="J694" s="22">
        <f>F694+I694</f>
        <v>20346.400000000001</v>
      </c>
      <c r="K694" s="22"/>
      <c r="L694" s="61">
        <f t="shared" si="1035"/>
        <v>0</v>
      </c>
      <c r="M694" s="22"/>
      <c r="N694" s="22">
        <f>F694+I694+M694</f>
        <v>20346.400000000001</v>
      </c>
      <c r="O694" s="22"/>
      <c r="P694" s="60">
        <f t="shared" si="1060"/>
        <v>0</v>
      </c>
      <c r="Q694" s="22"/>
      <c r="R694" s="22">
        <f>J694+M694+Q694</f>
        <v>20346.400000000001</v>
      </c>
      <c r="S694" s="22"/>
      <c r="T694" s="61">
        <f t="shared" si="1061"/>
        <v>0</v>
      </c>
      <c r="U694" s="22"/>
      <c r="V694" s="22">
        <f>N694+Q694+U694</f>
        <v>20346.400000000001</v>
      </c>
      <c r="W694" s="22"/>
      <c r="X694" s="22">
        <f>V694+W694</f>
        <v>20346.400000000001</v>
      </c>
    </row>
    <row r="695" spans="1:24">
      <c r="A695" s="32" t="s">
        <v>114</v>
      </c>
      <c r="B695" s="33" t="s">
        <v>609</v>
      </c>
      <c r="C695" s="33" t="s">
        <v>16</v>
      </c>
      <c r="D695" s="33" t="s">
        <v>461</v>
      </c>
      <c r="E695" s="33" t="s">
        <v>115</v>
      </c>
      <c r="F695" s="22">
        <v>1311.4</v>
      </c>
      <c r="G695" s="22"/>
      <c r="H695" s="60">
        <f t="shared" si="1130"/>
        <v>0</v>
      </c>
      <c r="I695" s="22"/>
      <c r="J695" s="22">
        <f>F695+I695</f>
        <v>1311.4</v>
      </c>
      <c r="K695" s="22"/>
      <c r="L695" s="61">
        <f t="shared" si="1035"/>
        <v>0</v>
      </c>
      <c r="M695" s="22"/>
      <c r="N695" s="22">
        <f>F695+I695+M695</f>
        <v>1311.4</v>
      </c>
      <c r="O695" s="22"/>
      <c r="P695" s="60">
        <f t="shared" si="1060"/>
        <v>0</v>
      </c>
      <c r="Q695" s="22"/>
      <c r="R695" s="22">
        <f>J695+M695+Q695</f>
        <v>1311.4</v>
      </c>
      <c r="S695" s="22"/>
      <c r="T695" s="61">
        <f t="shared" si="1061"/>
        <v>0</v>
      </c>
      <c r="U695" s="22"/>
      <c r="V695" s="22">
        <f>N695+Q695+U695</f>
        <v>1311.4</v>
      </c>
      <c r="W695" s="22"/>
      <c r="X695" s="22">
        <f>V695+W695</f>
        <v>1311.4</v>
      </c>
    </row>
    <row r="696" spans="1:24">
      <c r="A696" s="29" t="s">
        <v>142</v>
      </c>
      <c r="B696" s="30" t="s">
        <v>609</v>
      </c>
      <c r="C696" s="30" t="s">
        <v>16</v>
      </c>
      <c r="D696" s="30" t="s">
        <v>462</v>
      </c>
      <c r="E696" s="30"/>
      <c r="F696" s="31">
        <v>96.9</v>
      </c>
      <c r="G696" s="31">
        <f t="shared" ref="G696:K697" si="1141">G697</f>
        <v>0</v>
      </c>
      <c r="H696" s="58">
        <f t="shared" si="1130"/>
        <v>0</v>
      </c>
      <c r="I696" s="31">
        <f t="shared" ref="I696:I697" si="1142">I697</f>
        <v>0</v>
      </c>
      <c r="J696" s="31">
        <f t="shared" si="1141"/>
        <v>96.9</v>
      </c>
      <c r="K696" s="31">
        <f t="shared" si="1141"/>
        <v>0</v>
      </c>
      <c r="L696" s="59">
        <f t="shared" si="1035"/>
        <v>0</v>
      </c>
      <c r="M696" s="31">
        <f t="shared" ref="M696:S697" si="1143">M697</f>
        <v>0</v>
      </c>
      <c r="N696" s="31">
        <f t="shared" si="1143"/>
        <v>96.9</v>
      </c>
      <c r="O696" s="31">
        <f t="shared" si="1143"/>
        <v>0</v>
      </c>
      <c r="P696" s="58">
        <f t="shared" si="1060"/>
        <v>0</v>
      </c>
      <c r="Q696" s="31">
        <f t="shared" ref="Q696:Q697" si="1144">Q697</f>
        <v>0</v>
      </c>
      <c r="R696" s="31">
        <f t="shared" si="1143"/>
        <v>96.9</v>
      </c>
      <c r="S696" s="31">
        <f t="shared" si="1143"/>
        <v>0</v>
      </c>
      <c r="T696" s="59">
        <f t="shared" si="1061"/>
        <v>0</v>
      </c>
      <c r="U696" s="31">
        <f t="shared" ref="U696:X697" si="1145">U697</f>
        <v>0</v>
      </c>
      <c r="V696" s="31">
        <f t="shared" si="1145"/>
        <v>96.9</v>
      </c>
      <c r="W696" s="31">
        <f t="shared" si="1145"/>
        <v>0</v>
      </c>
      <c r="X696" s="31">
        <f t="shared" si="1145"/>
        <v>96.9</v>
      </c>
    </row>
    <row r="697" spans="1:24" ht="38.25">
      <c r="A697" s="29" t="s">
        <v>463</v>
      </c>
      <c r="B697" s="30" t="s">
        <v>609</v>
      </c>
      <c r="C697" s="30" t="s">
        <v>16</v>
      </c>
      <c r="D697" s="30" t="s">
        <v>464</v>
      </c>
      <c r="E697" s="30"/>
      <c r="F697" s="31">
        <v>96.9</v>
      </c>
      <c r="G697" s="31">
        <f t="shared" si="1141"/>
        <v>0</v>
      </c>
      <c r="H697" s="58">
        <f t="shared" si="1130"/>
        <v>0</v>
      </c>
      <c r="I697" s="31">
        <f t="shared" si="1142"/>
        <v>0</v>
      </c>
      <c r="J697" s="31">
        <f t="shared" si="1141"/>
        <v>96.9</v>
      </c>
      <c r="K697" s="31">
        <f t="shared" si="1141"/>
        <v>0</v>
      </c>
      <c r="L697" s="59">
        <f t="shared" si="1035"/>
        <v>0</v>
      </c>
      <c r="M697" s="31">
        <f t="shared" si="1143"/>
        <v>0</v>
      </c>
      <c r="N697" s="31">
        <f t="shared" si="1143"/>
        <v>96.9</v>
      </c>
      <c r="O697" s="31">
        <f t="shared" si="1143"/>
        <v>0</v>
      </c>
      <c r="P697" s="58">
        <f t="shared" si="1060"/>
        <v>0</v>
      </c>
      <c r="Q697" s="31">
        <f t="shared" si="1144"/>
        <v>0</v>
      </c>
      <c r="R697" s="31">
        <f t="shared" si="1143"/>
        <v>96.9</v>
      </c>
      <c r="S697" s="31">
        <f t="shared" si="1143"/>
        <v>0</v>
      </c>
      <c r="T697" s="59">
        <f t="shared" si="1061"/>
        <v>0</v>
      </c>
      <c r="U697" s="31">
        <f t="shared" si="1145"/>
        <v>0</v>
      </c>
      <c r="V697" s="31">
        <f t="shared" si="1145"/>
        <v>96.9</v>
      </c>
      <c r="W697" s="31">
        <f t="shared" si="1145"/>
        <v>0</v>
      </c>
      <c r="X697" s="31">
        <f t="shared" si="1145"/>
        <v>96.9</v>
      </c>
    </row>
    <row r="698" spans="1:24" ht="25.5">
      <c r="A698" s="32" t="s">
        <v>109</v>
      </c>
      <c r="B698" s="33" t="s">
        <v>609</v>
      </c>
      <c r="C698" s="33" t="s">
        <v>16</v>
      </c>
      <c r="D698" s="33" t="s">
        <v>464</v>
      </c>
      <c r="E698" s="33" t="s">
        <v>110</v>
      </c>
      <c r="F698" s="22">
        <v>96.9</v>
      </c>
      <c r="G698" s="22"/>
      <c r="H698" s="60">
        <f t="shared" si="1130"/>
        <v>0</v>
      </c>
      <c r="I698" s="22"/>
      <c r="J698" s="22">
        <f>F698+I698</f>
        <v>96.9</v>
      </c>
      <c r="K698" s="22"/>
      <c r="L698" s="61">
        <f t="shared" si="1035"/>
        <v>0</v>
      </c>
      <c r="M698" s="22"/>
      <c r="N698" s="22">
        <f>F698+I698+M698</f>
        <v>96.9</v>
      </c>
      <c r="O698" s="22"/>
      <c r="P698" s="60">
        <f t="shared" si="1060"/>
        <v>0</v>
      </c>
      <c r="Q698" s="22"/>
      <c r="R698" s="22">
        <f>J698+M698+Q698</f>
        <v>96.9</v>
      </c>
      <c r="S698" s="22"/>
      <c r="T698" s="61">
        <f t="shared" si="1061"/>
        <v>0</v>
      </c>
      <c r="U698" s="22"/>
      <c r="V698" s="22">
        <f>N698+Q698+U698</f>
        <v>96.9</v>
      </c>
      <c r="W698" s="22"/>
      <c r="X698" s="22">
        <f>V698+W698</f>
        <v>96.9</v>
      </c>
    </row>
    <row r="699" spans="1:24">
      <c r="A699" s="29" t="s">
        <v>45</v>
      </c>
      <c r="B699" s="30" t="s">
        <v>609</v>
      </c>
      <c r="C699" s="30" t="s">
        <v>46</v>
      </c>
      <c r="D699" s="30"/>
      <c r="E699" s="30"/>
      <c r="F699" s="31">
        <v>20</v>
      </c>
      <c r="G699" s="22"/>
      <c r="H699" s="60" t="e">
        <f t="shared" si="1130"/>
        <v>#REF!</v>
      </c>
      <c r="I699" s="22"/>
      <c r="J699" s="22" t="e">
        <f>#REF!+I699</f>
        <v>#REF!</v>
      </c>
      <c r="K699" s="22"/>
      <c r="L699" s="61" t="e">
        <f t="shared" si="1035"/>
        <v>#REF!</v>
      </c>
      <c r="M699" s="22"/>
      <c r="N699" s="22" t="e">
        <f>#REF!+I699+M699</f>
        <v>#REF!</v>
      </c>
      <c r="O699" s="22"/>
      <c r="P699" s="60" t="e">
        <f t="shared" si="1060"/>
        <v>#REF!</v>
      </c>
      <c r="Q699" s="22"/>
      <c r="R699" s="22" t="e">
        <f>J699+M699+Q699</f>
        <v>#REF!</v>
      </c>
      <c r="S699" s="22"/>
      <c r="T699" s="61" t="e">
        <f t="shared" si="1061"/>
        <v>#REF!</v>
      </c>
      <c r="U699" s="22"/>
      <c r="V699" s="22" t="e">
        <f>N699+Q699+U699</f>
        <v>#REF!</v>
      </c>
      <c r="W699" s="22"/>
      <c r="X699" s="22" t="e">
        <f>V699+W699</f>
        <v>#REF!</v>
      </c>
    </row>
    <row r="700" spans="1:24">
      <c r="A700" s="29" t="s">
        <v>53</v>
      </c>
      <c r="B700" s="30" t="s">
        <v>609</v>
      </c>
      <c r="C700" s="30" t="s">
        <v>54</v>
      </c>
      <c r="D700" s="30"/>
      <c r="E700" s="30"/>
      <c r="F700" s="31">
        <v>20</v>
      </c>
      <c r="G700" s="31" t="e">
        <f t="shared" ref="G700:K705" si="1146">G701</f>
        <v>#REF!</v>
      </c>
      <c r="H700" s="58" t="e">
        <f t="shared" si="1130"/>
        <v>#REF!</v>
      </c>
      <c r="I700" s="31" t="e">
        <f t="shared" ref="I700:I705" si="1147">I701</f>
        <v>#REF!</v>
      </c>
      <c r="J700" s="31" t="e">
        <f t="shared" si="1146"/>
        <v>#REF!</v>
      </c>
      <c r="K700" s="31" t="e">
        <f t="shared" si="1146"/>
        <v>#REF!</v>
      </c>
      <c r="L700" s="59" t="e">
        <f t="shared" si="1035"/>
        <v>#REF!</v>
      </c>
      <c r="M700" s="31" t="e">
        <f t="shared" ref="M700:S705" si="1148">M701</f>
        <v>#REF!</v>
      </c>
      <c r="N700" s="31" t="e">
        <f t="shared" si="1148"/>
        <v>#REF!</v>
      </c>
      <c r="O700" s="31" t="e">
        <f t="shared" si="1148"/>
        <v>#REF!</v>
      </c>
      <c r="P700" s="58" t="e">
        <f t="shared" si="1060"/>
        <v>#REF!</v>
      </c>
      <c r="Q700" s="31" t="e">
        <f t="shared" ref="Q700:Q705" si="1149">Q701</f>
        <v>#REF!</v>
      </c>
      <c r="R700" s="31" t="e">
        <f t="shared" si="1148"/>
        <v>#REF!</v>
      </c>
      <c r="S700" s="31" t="e">
        <f t="shared" si="1148"/>
        <v>#REF!</v>
      </c>
      <c r="T700" s="59" t="e">
        <f t="shared" si="1061"/>
        <v>#REF!</v>
      </c>
      <c r="U700" s="31" t="e">
        <f t="shared" ref="U700:X705" si="1150">U701</f>
        <v>#REF!</v>
      </c>
      <c r="V700" s="31" t="e">
        <f t="shared" si="1150"/>
        <v>#REF!</v>
      </c>
      <c r="W700" s="31" t="e">
        <f t="shared" si="1150"/>
        <v>#REF!</v>
      </c>
      <c r="X700" s="31" t="e">
        <f t="shared" si="1150"/>
        <v>#REF!</v>
      </c>
    </row>
    <row r="701" spans="1:24">
      <c r="A701" s="29" t="s">
        <v>448</v>
      </c>
      <c r="B701" s="30" t="s">
        <v>609</v>
      </c>
      <c r="C701" s="30" t="s">
        <v>54</v>
      </c>
      <c r="D701" s="30" t="s">
        <v>449</v>
      </c>
      <c r="E701" s="30"/>
      <c r="F701" s="31">
        <v>20</v>
      </c>
      <c r="G701" s="31" t="e">
        <f t="shared" si="1146"/>
        <v>#REF!</v>
      </c>
      <c r="H701" s="58" t="e">
        <f t="shared" si="1130"/>
        <v>#REF!</v>
      </c>
      <c r="I701" s="31" t="e">
        <f t="shared" si="1147"/>
        <v>#REF!</v>
      </c>
      <c r="J701" s="31" t="e">
        <f t="shared" si="1146"/>
        <v>#REF!</v>
      </c>
      <c r="K701" s="31" t="e">
        <f t="shared" si="1146"/>
        <v>#REF!</v>
      </c>
      <c r="L701" s="59" t="e">
        <f t="shared" si="1035"/>
        <v>#REF!</v>
      </c>
      <c r="M701" s="31" t="e">
        <f t="shared" si="1148"/>
        <v>#REF!</v>
      </c>
      <c r="N701" s="31" t="e">
        <f t="shared" si="1148"/>
        <v>#REF!</v>
      </c>
      <c r="O701" s="31" t="e">
        <f t="shared" si="1148"/>
        <v>#REF!</v>
      </c>
      <c r="P701" s="58" t="e">
        <f t="shared" si="1060"/>
        <v>#REF!</v>
      </c>
      <c r="Q701" s="31" t="e">
        <f t="shared" si="1149"/>
        <v>#REF!</v>
      </c>
      <c r="R701" s="31" t="e">
        <f t="shared" si="1148"/>
        <v>#REF!</v>
      </c>
      <c r="S701" s="31" t="e">
        <f t="shared" si="1148"/>
        <v>#REF!</v>
      </c>
      <c r="T701" s="59" t="e">
        <f t="shared" si="1061"/>
        <v>#REF!</v>
      </c>
      <c r="U701" s="31" t="e">
        <f t="shared" si="1150"/>
        <v>#REF!</v>
      </c>
      <c r="V701" s="31" t="e">
        <f t="shared" si="1150"/>
        <v>#REF!</v>
      </c>
      <c r="W701" s="31" t="e">
        <f t="shared" si="1150"/>
        <v>#REF!</v>
      </c>
      <c r="X701" s="31" t="e">
        <f t="shared" si="1150"/>
        <v>#REF!</v>
      </c>
    </row>
    <row r="702" spans="1:24" ht="38.25">
      <c r="A702" s="29" t="s">
        <v>450</v>
      </c>
      <c r="B702" s="30" t="s">
        <v>609</v>
      </c>
      <c r="C702" s="30" t="s">
        <v>54</v>
      </c>
      <c r="D702" s="30" t="s">
        <v>451</v>
      </c>
      <c r="E702" s="30"/>
      <c r="F702" s="31">
        <v>20</v>
      </c>
      <c r="G702" s="31" t="e">
        <f t="shared" si="1146"/>
        <v>#REF!</v>
      </c>
      <c r="H702" s="58" t="e">
        <f t="shared" si="1130"/>
        <v>#REF!</v>
      </c>
      <c r="I702" s="31" t="e">
        <f t="shared" si="1147"/>
        <v>#REF!</v>
      </c>
      <c r="J702" s="31" t="e">
        <f t="shared" si="1146"/>
        <v>#REF!</v>
      </c>
      <c r="K702" s="31" t="e">
        <f t="shared" si="1146"/>
        <v>#REF!</v>
      </c>
      <c r="L702" s="59" t="e">
        <f t="shared" si="1035"/>
        <v>#REF!</v>
      </c>
      <c r="M702" s="31" t="e">
        <f t="shared" si="1148"/>
        <v>#REF!</v>
      </c>
      <c r="N702" s="31" t="e">
        <f t="shared" si="1148"/>
        <v>#REF!</v>
      </c>
      <c r="O702" s="31" t="e">
        <f t="shared" si="1148"/>
        <v>#REF!</v>
      </c>
      <c r="P702" s="58" t="e">
        <f t="shared" si="1060"/>
        <v>#REF!</v>
      </c>
      <c r="Q702" s="31" t="e">
        <f t="shared" si="1149"/>
        <v>#REF!</v>
      </c>
      <c r="R702" s="31" t="e">
        <f t="shared" si="1148"/>
        <v>#REF!</v>
      </c>
      <c r="S702" s="31" t="e">
        <f t="shared" si="1148"/>
        <v>#REF!</v>
      </c>
      <c r="T702" s="59" t="e">
        <f t="shared" si="1061"/>
        <v>#REF!</v>
      </c>
      <c r="U702" s="31" t="e">
        <f t="shared" si="1150"/>
        <v>#REF!</v>
      </c>
      <c r="V702" s="31" t="e">
        <f t="shared" si="1150"/>
        <v>#REF!</v>
      </c>
      <c r="W702" s="31" t="e">
        <f t="shared" si="1150"/>
        <v>#REF!</v>
      </c>
      <c r="X702" s="31" t="e">
        <f t="shared" si="1150"/>
        <v>#REF!</v>
      </c>
    </row>
    <row r="703" spans="1:24">
      <c r="A703" s="29" t="s">
        <v>160</v>
      </c>
      <c r="B703" s="30" t="s">
        <v>609</v>
      </c>
      <c r="C703" s="30" t="s">
        <v>54</v>
      </c>
      <c r="D703" s="30" t="s">
        <v>460</v>
      </c>
      <c r="E703" s="30"/>
      <c r="F703" s="31">
        <v>20</v>
      </c>
      <c r="G703" s="31" t="e">
        <f>#REF!+#REF!</f>
        <v>#REF!</v>
      </c>
      <c r="H703" s="58" t="e">
        <f t="shared" si="1130"/>
        <v>#REF!</v>
      </c>
      <c r="I703" s="31" t="e">
        <f>#REF!+#REF!</f>
        <v>#REF!</v>
      </c>
      <c r="J703" s="31" t="e">
        <f>#REF!+#REF!</f>
        <v>#REF!</v>
      </c>
      <c r="K703" s="31" t="e">
        <f>#REF!+#REF!</f>
        <v>#REF!</v>
      </c>
      <c r="L703" s="59" t="e">
        <f t="shared" si="1035"/>
        <v>#REF!</v>
      </c>
      <c r="M703" s="31" t="e">
        <f>#REF!+#REF!</f>
        <v>#REF!</v>
      </c>
      <c r="N703" s="31" t="e">
        <f>#REF!+#REF!</f>
        <v>#REF!</v>
      </c>
      <c r="O703" s="31" t="e">
        <f>#REF!+#REF!</f>
        <v>#REF!</v>
      </c>
      <c r="P703" s="58" t="e">
        <f t="shared" si="1060"/>
        <v>#REF!</v>
      </c>
      <c r="Q703" s="31" t="e">
        <f>#REF!+#REF!</f>
        <v>#REF!</v>
      </c>
      <c r="R703" s="31" t="e">
        <f>#REF!+#REF!</f>
        <v>#REF!</v>
      </c>
      <c r="S703" s="31" t="e">
        <f>#REF!+#REF!</f>
        <v>#REF!</v>
      </c>
      <c r="T703" s="59" t="e">
        <f t="shared" si="1061"/>
        <v>#REF!</v>
      </c>
      <c r="U703" s="31" t="e">
        <f>#REF!+#REF!</f>
        <v>#REF!</v>
      </c>
      <c r="V703" s="31" t="e">
        <f>#REF!+#REF!</f>
        <v>#REF!</v>
      </c>
      <c r="W703" s="31" t="e">
        <f>#REF!+#REF!</f>
        <v>#REF!</v>
      </c>
      <c r="X703" s="31" t="e">
        <f>#REF!+#REF!</f>
        <v>#REF!</v>
      </c>
    </row>
    <row r="704" spans="1:24" ht="38.25">
      <c r="A704" s="29" t="s">
        <v>162</v>
      </c>
      <c r="B704" s="30" t="s">
        <v>609</v>
      </c>
      <c r="C704" s="30" t="s">
        <v>54</v>
      </c>
      <c r="D704" s="30" t="s">
        <v>461</v>
      </c>
      <c r="E704" s="30"/>
      <c r="F704" s="31">
        <v>20</v>
      </c>
      <c r="G704" s="31">
        <f t="shared" si="1146"/>
        <v>0</v>
      </c>
      <c r="H704" s="58">
        <f t="shared" si="1130"/>
        <v>0</v>
      </c>
      <c r="I704" s="31">
        <f t="shared" si="1147"/>
        <v>0</v>
      </c>
      <c r="J704" s="31">
        <f t="shared" si="1146"/>
        <v>20</v>
      </c>
      <c r="K704" s="31">
        <f t="shared" si="1146"/>
        <v>0</v>
      </c>
      <c r="L704" s="59">
        <f t="shared" si="1035"/>
        <v>0</v>
      </c>
      <c r="M704" s="31">
        <f t="shared" si="1148"/>
        <v>0</v>
      </c>
      <c r="N704" s="31">
        <f t="shared" si="1148"/>
        <v>20</v>
      </c>
      <c r="O704" s="31">
        <f t="shared" si="1148"/>
        <v>0</v>
      </c>
      <c r="P704" s="58">
        <f t="shared" si="1060"/>
        <v>0</v>
      </c>
      <c r="Q704" s="31">
        <f t="shared" si="1149"/>
        <v>0</v>
      </c>
      <c r="R704" s="31">
        <f t="shared" si="1148"/>
        <v>20</v>
      </c>
      <c r="S704" s="31">
        <f t="shared" si="1148"/>
        <v>0</v>
      </c>
      <c r="T704" s="59">
        <f t="shared" si="1061"/>
        <v>0</v>
      </c>
      <c r="U704" s="31">
        <f t="shared" si="1150"/>
        <v>0</v>
      </c>
      <c r="V704" s="31">
        <f t="shared" si="1150"/>
        <v>20</v>
      </c>
      <c r="W704" s="31">
        <f t="shared" si="1150"/>
        <v>0</v>
      </c>
      <c r="X704" s="31">
        <f t="shared" si="1150"/>
        <v>20</v>
      </c>
    </row>
    <row r="705" spans="1:24">
      <c r="A705" s="32" t="s">
        <v>114</v>
      </c>
      <c r="B705" s="33" t="s">
        <v>609</v>
      </c>
      <c r="C705" s="33" t="s">
        <v>54</v>
      </c>
      <c r="D705" s="33" t="s">
        <v>461</v>
      </c>
      <c r="E705" s="33" t="s">
        <v>115</v>
      </c>
      <c r="F705" s="22">
        <v>20</v>
      </c>
      <c r="G705" s="31">
        <f t="shared" si="1146"/>
        <v>0</v>
      </c>
      <c r="H705" s="58">
        <f t="shared" si="1130"/>
        <v>0</v>
      </c>
      <c r="I705" s="31">
        <f t="shared" si="1147"/>
        <v>0</v>
      </c>
      <c r="J705" s="31">
        <f t="shared" si="1146"/>
        <v>20</v>
      </c>
      <c r="K705" s="31">
        <f t="shared" si="1146"/>
        <v>0</v>
      </c>
      <c r="L705" s="59">
        <f t="shared" si="1035"/>
        <v>0</v>
      </c>
      <c r="M705" s="31">
        <f t="shared" si="1148"/>
        <v>0</v>
      </c>
      <c r="N705" s="31">
        <f t="shared" si="1148"/>
        <v>20</v>
      </c>
      <c r="O705" s="31">
        <f t="shared" si="1148"/>
        <v>0</v>
      </c>
      <c r="P705" s="58">
        <f t="shared" si="1060"/>
        <v>0</v>
      </c>
      <c r="Q705" s="31">
        <f t="shared" si="1149"/>
        <v>0</v>
      </c>
      <c r="R705" s="31">
        <f t="shared" si="1148"/>
        <v>20</v>
      </c>
      <c r="S705" s="31">
        <f t="shared" si="1148"/>
        <v>0</v>
      </c>
      <c r="T705" s="59">
        <f t="shared" si="1061"/>
        <v>0</v>
      </c>
      <c r="U705" s="31">
        <f t="shared" si="1150"/>
        <v>0</v>
      </c>
      <c r="V705" s="31">
        <f t="shared" si="1150"/>
        <v>20</v>
      </c>
      <c r="W705" s="31">
        <f t="shared" si="1150"/>
        <v>0</v>
      </c>
      <c r="X705" s="31">
        <f t="shared" si="1150"/>
        <v>20</v>
      </c>
    </row>
    <row r="706" spans="1:24">
      <c r="A706" s="29" t="s">
        <v>81</v>
      </c>
      <c r="B706" s="30" t="s">
        <v>609</v>
      </c>
      <c r="C706" s="30" t="s">
        <v>82</v>
      </c>
      <c r="D706" s="30"/>
      <c r="E706" s="30"/>
      <c r="F706" s="31">
        <v>300</v>
      </c>
      <c r="G706" s="22"/>
      <c r="H706" s="60">
        <f t="shared" si="1130"/>
        <v>0</v>
      </c>
      <c r="I706" s="22"/>
      <c r="J706" s="22">
        <f>F705+I706</f>
        <v>20</v>
      </c>
      <c r="K706" s="22"/>
      <c r="L706" s="61">
        <f t="shared" si="1035"/>
        <v>0</v>
      </c>
      <c r="M706" s="22"/>
      <c r="N706" s="22">
        <f>F705+I706+M706</f>
        <v>20</v>
      </c>
      <c r="O706" s="22"/>
      <c r="P706" s="60">
        <f t="shared" si="1060"/>
        <v>0</v>
      </c>
      <c r="Q706" s="22"/>
      <c r="R706" s="22">
        <f>J706+M706+Q706</f>
        <v>20</v>
      </c>
      <c r="S706" s="22"/>
      <c r="T706" s="61">
        <f t="shared" si="1061"/>
        <v>0</v>
      </c>
      <c r="U706" s="22"/>
      <c r="V706" s="22">
        <f>N706+Q706+U706</f>
        <v>20</v>
      </c>
      <c r="W706" s="22"/>
      <c r="X706" s="22">
        <f>V706+W706</f>
        <v>20</v>
      </c>
    </row>
    <row r="707" spans="1:24">
      <c r="A707" s="29" t="s">
        <v>83</v>
      </c>
      <c r="B707" s="30" t="s">
        <v>609</v>
      </c>
      <c r="C707" s="30" t="s">
        <v>84</v>
      </c>
      <c r="D707" s="30"/>
      <c r="E707" s="30"/>
      <c r="F707" s="31">
        <v>300</v>
      </c>
      <c r="G707" s="31">
        <f t="shared" ref="G707:W712" si="1151">G708</f>
        <v>0</v>
      </c>
      <c r="H707" s="58">
        <f t="shared" si="1130"/>
        <v>0</v>
      </c>
      <c r="I707" s="31">
        <f t="shared" si="1151"/>
        <v>0</v>
      </c>
      <c r="J707" s="31">
        <f t="shared" si="1151"/>
        <v>300</v>
      </c>
      <c r="K707" s="31">
        <f t="shared" si="1151"/>
        <v>0</v>
      </c>
      <c r="L707" s="59">
        <f t="shared" si="1035"/>
        <v>0</v>
      </c>
      <c r="M707" s="31">
        <f t="shared" si="1151"/>
        <v>0</v>
      </c>
      <c r="N707" s="31">
        <f t="shared" si="1151"/>
        <v>300</v>
      </c>
      <c r="O707" s="31">
        <f t="shared" si="1151"/>
        <v>0</v>
      </c>
      <c r="P707" s="58">
        <f t="shared" si="1060"/>
        <v>0</v>
      </c>
      <c r="Q707" s="31">
        <f t="shared" si="1151"/>
        <v>0</v>
      </c>
      <c r="R707" s="31">
        <f t="shared" si="1151"/>
        <v>300</v>
      </c>
      <c r="S707" s="31">
        <f t="shared" si="1151"/>
        <v>0</v>
      </c>
      <c r="T707" s="59">
        <f t="shared" si="1061"/>
        <v>0</v>
      </c>
      <c r="U707" s="31">
        <f t="shared" si="1151"/>
        <v>0</v>
      </c>
      <c r="V707" s="31">
        <f t="shared" si="1151"/>
        <v>300</v>
      </c>
      <c r="W707" s="31">
        <f t="shared" si="1151"/>
        <v>0</v>
      </c>
      <c r="X707" s="31">
        <f t="shared" ref="U707:X712" si="1152">X708</f>
        <v>300</v>
      </c>
    </row>
    <row r="708" spans="1:24">
      <c r="A708" s="29" t="s">
        <v>448</v>
      </c>
      <c r="B708" s="30" t="s">
        <v>609</v>
      </c>
      <c r="C708" s="30" t="s">
        <v>84</v>
      </c>
      <c r="D708" s="30" t="s">
        <v>449</v>
      </c>
      <c r="E708" s="30"/>
      <c r="F708" s="31">
        <v>300</v>
      </c>
      <c r="G708" s="31">
        <f t="shared" si="1151"/>
        <v>0</v>
      </c>
      <c r="H708" s="58">
        <f t="shared" si="1130"/>
        <v>0</v>
      </c>
      <c r="I708" s="31">
        <f t="shared" si="1151"/>
        <v>0</v>
      </c>
      <c r="J708" s="31">
        <f t="shared" si="1151"/>
        <v>300</v>
      </c>
      <c r="K708" s="31">
        <f t="shared" si="1151"/>
        <v>0</v>
      </c>
      <c r="L708" s="59">
        <f t="shared" si="1035"/>
        <v>0</v>
      </c>
      <c r="M708" s="31">
        <f t="shared" si="1151"/>
        <v>0</v>
      </c>
      <c r="N708" s="31">
        <f t="shared" si="1151"/>
        <v>300</v>
      </c>
      <c r="O708" s="31">
        <f t="shared" si="1151"/>
        <v>0</v>
      </c>
      <c r="P708" s="58">
        <f t="shared" si="1060"/>
        <v>0</v>
      </c>
      <c r="Q708" s="31">
        <f t="shared" si="1151"/>
        <v>0</v>
      </c>
      <c r="R708" s="31">
        <f t="shared" si="1151"/>
        <v>300</v>
      </c>
      <c r="S708" s="31">
        <f t="shared" si="1151"/>
        <v>0</v>
      </c>
      <c r="T708" s="59">
        <f t="shared" si="1061"/>
        <v>0</v>
      </c>
      <c r="U708" s="31">
        <f t="shared" si="1152"/>
        <v>0</v>
      </c>
      <c r="V708" s="31">
        <f t="shared" si="1151"/>
        <v>300</v>
      </c>
      <c r="W708" s="31">
        <f t="shared" si="1152"/>
        <v>0</v>
      </c>
      <c r="X708" s="31">
        <f t="shared" si="1152"/>
        <v>300</v>
      </c>
    </row>
    <row r="709" spans="1:24" ht="38.25">
      <c r="A709" s="29" t="s">
        <v>450</v>
      </c>
      <c r="B709" s="30" t="s">
        <v>609</v>
      </c>
      <c r="C709" s="30" t="s">
        <v>84</v>
      </c>
      <c r="D709" s="30" t="s">
        <v>451</v>
      </c>
      <c r="E709" s="30"/>
      <c r="F709" s="31">
        <v>300</v>
      </c>
      <c r="G709" s="31">
        <f t="shared" si="1151"/>
        <v>0</v>
      </c>
      <c r="H709" s="58">
        <f t="shared" si="1130"/>
        <v>0</v>
      </c>
      <c r="I709" s="31">
        <f t="shared" si="1151"/>
        <v>0</v>
      </c>
      <c r="J709" s="31">
        <f t="shared" si="1151"/>
        <v>300</v>
      </c>
      <c r="K709" s="31">
        <f t="shared" si="1151"/>
        <v>0</v>
      </c>
      <c r="L709" s="59">
        <f t="shared" si="1035"/>
        <v>0</v>
      </c>
      <c r="M709" s="31">
        <f t="shared" si="1151"/>
        <v>0</v>
      </c>
      <c r="N709" s="31">
        <f t="shared" si="1151"/>
        <v>300</v>
      </c>
      <c r="O709" s="31">
        <f t="shared" si="1151"/>
        <v>0</v>
      </c>
      <c r="P709" s="58">
        <f t="shared" si="1060"/>
        <v>0</v>
      </c>
      <c r="Q709" s="31">
        <f t="shared" si="1151"/>
        <v>0</v>
      </c>
      <c r="R709" s="31">
        <f t="shared" si="1151"/>
        <v>300</v>
      </c>
      <c r="S709" s="31">
        <f t="shared" si="1151"/>
        <v>0</v>
      </c>
      <c r="T709" s="59">
        <f t="shared" si="1061"/>
        <v>0</v>
      </c>
      <c r="U709" s="31">
        <f t="shared" si="1152"/>
        <v>0</v>
      </c>
      <c r="V709" s="31">
        <f t="shared" si="1151"/>
        <v>300</v>
      </c>
      <c r="W709" s="31">
        <f t="shared" si="1152"/>
        <v>0</v>
      </c>
      <c r="X709" s="31">
        <f t="shared" si="1152"/>
        <v>300</v>
      </c>
    </row>
    <row r="710" spans="1:24">
      <c r="A710" s="29" t="s">
        <v>124</v>
      </c>
      <c r="B710" s="30" t="s">
        <v>609</v>
      </c>
      <c r="C710" s="30" t="s">
        <v>84</v>
      </c>
      <c r="D710" s="30" t="s">
        <v>455</v>
      </c>
      <c r="E710" s="30"/>
      <c r="F710" s="31">
        <v>300</v>
      </c>
      <c r="G710" s="31">
        <f t="shared" si="1151"/>
        <v>0</v>
      </c>
      <c r="H710" s="58">
        <f t="shared" si="1130"/>
        <v>0</v>
      </c>
      <c r="I710" s="31">
        <f t="shared" si="1151"/>
        <v>0</v>
      </c>
      <c r="J710" s="31">
        <f t="shared" si="1151"/>
        <v>300</v>
      </c>
      <c r="K710" s="31">
        <f t="shared" si="1151"/>
        <v>0</v>
      </c>
      <c r="L710" s="59">
        <f t="shared" ref="L710:L732" si="1153">K710/J710</f>
        <v>0</v>
      </c>
      <c r="M710" s="31">
        <f t="shared" si="1151"/>
        <v>0</v>
      </c>
      <c r="N710" s="31">
        <f t="shared" si="1151"/>
        <v>300</v>
      </c>
      <c r="O710" s="31">
        <f t="shared" si="1151"/>
        <v>0</v>
      </c>
      <c r="P710" s="58">
        <f t="shared" si="1060"/>
        <v>0</v>
      </c>
      <c r="Q710" s="31">
        <f t="shared" si="1151"/>
        <v>0</v>
      </c>
      <c r="R710" s="31">
        <f t="shared" si="1151"/>
        <v>300</v>
      </c>
      <c r="S710" s="31">
        <f t="shared" si="1151"/>
        <v>0</v>
      </c>
      <c r="T710" s="59">
        <f t="shared" si="1061"/>
        <v>0</v>
      </c>
      <c r="U710" s="31">
        <f t="shared" si="1152"/>
        <v>0</v>
      </c>
      <c r="V710" s="31">
        <f t="shared" si="1151"/>
        <v>300</v>
      </c>
      <c r="W710" s="31">
        <f t="shared" si="1152"/>
        <v>0</v>
      </c>
      <c r="X710" s="31">
        <f t="shared" si="1152"/>
        <v>300</v>
      </c>
    </row>
    <row r="711" spans="1:24">
      <c r="A711" s="29" t="s">
        <v>456</v>
      </c>
      <c r="B711" s="30" t="s">
        <v>609</v>
      </c>
      <c r="C711" s="30" t="s">
        <v>84</v>
      </c>
      <c r="D711" s="30" t="s">
        <v>457</v>
      </c>
      <c r="E711" s="30"/>
      <c r="F711" s="31">
        <v>300</v>
      </c>
      <c r="G711" s="31">
        <f t="shared" si="1151"/>
        <v>0</v>
      </c>
      <c r="H711" s="58">
        <f t="shared" si="1130"/>
        <v>0</v>
      </c>
      <c r="I711" s="31">
        <f t="shared" si="1151"/>
        <v>0</v>
      </c>
      <c r="J711" s="31">
        <f t="shared" si="1151"/>
        <v>300</v>
      </c>
      <c r="K711" s="31">
        <f t="shared" si="1151"/>
        <v>0</v>
      </c>
      <c r="L711" s="59">
        <f t="shared" si="1153"/>
        <v>0</v>
      </c>
      <c r="M711" s="31">
        <f t="shared" si="1151"/>
        <v>0</v>
      </c>
      <c r="N711" s="31">
        <f t="shared" si="1151"/>
        <v>300</v>
      </c>
      <c r="O711" s="31">
        <f t="shared" si="1151"/>
        <v>0</v>
      </c>
      <c r="P711" s="58">
        <f t="shared" si="1060"/>
        <v>0</v>
      </c>
      <c r="Q711" s="31">
        <f t="shared" si="1151"/>
        <v>0</v>
      </c>
      <c r="R711" s="31">
        <f t="shared" si="1151"/>
        <v>300</v>
      </c>
      <c r="S711" s="31">
        <f t="shared" si="1151"/>
        <v>0</v>
      </c>
      <c r="T711" s="59">
        <f t="shared" si="1061"/>
        <v>0</v>
      </c>
      <c r="U711" s="31">
        <f t="shared" si="1152"/>
        <v>0</v>
      </c>
      <c r="V711" s="31">
        <f t="shared" si="1151"/>
        <v>300</v>
      </c>
      <c r="W711" s="31">
        <f t="shared" si="1152"/>
        <v>0</v>
      </c>
      <c r="X711" s="31">
        <f t="shared" si="1152"/>
        <v>300</v>
      </c>
    </row>
    <row r="712" spans="1:24">
      <c r="A712" s="32" t="s">
        <v>458</v>
      </c>
      <c r="B712" s="33" t="s">
        <v>609</v>
      </c>
      <c r="C712" s="33" t="s">
        <v>84</v>
      </c>
      <c r="D712" s="33" t="s">
        <v>457</v>
      </c>
      <c r="E712" s="33" t="s">
        <v>459</v>
      </c>
      <c r="F712" s="22">
        <v>300</v>
      </c>
      <c r="G712" s="31">
        <f t="shared" si="1151"/>
        <v>0</v>
      </c>
      <c r="H712" s="58">
        <f t="shared" si="1130"/>
        <v>0</v>
      </c>
      <c r="I712" s="31">
        <f t="shared" si="1151"/>
        <v>0</v>
      </c>
      <c r="J712" s="31">
        <f t="shared" si="1151"/>
        <v>300</v>
      </c>
      <c r="K712" s="31">
        <f t="shared" si="1151"/>
        <v>0</v>
      </c>
      <c r="L712" s="59">
        <f t="shared" si="1153"/>
        <v>0</v>
      </c>
      <c r="M712" s="31">
        <f t="shared" si="1151"/>
        <v>0</v>
      </c>
      <c r="N712" s="31">
        <f t="shared" si="1151"/>
        <v>300</v>
      </c>
      <c r="O712" s="31">
        <f t="shared" si="1151"/>
        <v>0</v>
      </c>
      <c r="P712" s="58">
        <f t="shared" si="1060"/>
        <v>0</v>
      </c>
      <c r="Q712" s="31">
        <f t="shared" si="1151"/>
        <v>0</v>
      </c>
      <c r="R712" s="31">
        <f t="shared" si="1151"/>
        <v>300</v>
      </c>
      <c r="S712" s="31">
        <f t="shared" si="1151"/>
        <v>0</v>
      </c>
      <c r="T712" s="59">
        <f t="shared" si="1061"/>
        <v>0</v>
      </c>
      <c r="U712" s="31">
        <f t="shared" si="1152"/>
        <v>0</v>
      </c>
      <c r="V712" s="31">
        <f t="shared" si="1151"/>
        <v>300</v>
      </c>
      <c r="W712" s="31">
        <f t="shared" si="1152"/>
        <v>0</v>
      </c>
      <c r="X712" s="31">
        <f t="shared" si="1152"/>
        <v>300</v>
      </c>
    </row>
    <row r="713" spans="1:24" ht="25.5">
      <c r="A713" s="29" t="s">
        <v>85</v>
      </c>
      <c r="B713" s="30" t="s">
        <v>609</v>
      </c>
      <c r="C713" s="30" t="s">
        <v>86</v>
      </c>
      <c r="D713" s="30"/>
      <c r="E713" s="30"/>
      <c r="F713" s="31">
        <v>354653.3</v>
      </c>
      <c r="G713" s="22"/>
      <c r="H713" s="60">
        <f t="shared" si="1130"/>
        <v>0</v>
      </c>
      <c r="I713" s="22"/>
      <c r="J713" s="22">
        <f>F712+I713</f>
        <v>300</v>
      </c>
      <c r="K713" s="22"/>
      <c r="L713" s="61">
        <f t="shared" si="1153"/>
        <v>0</v>
      </c>
      <c r="M713" s="22"/>
      <c r="N713" s="22">
        <f>F712+I713+M713</f>
        <v>300</v>
      </c>
      <c r="O713" s="22"/>
      <c r="P713" s="60">
        <f t="shared" si="1060"/>
        <v>0</v>
      </c>
      <c r="Q713" s="22"/>
      <c r="R713" s="22">
        <f>J713+M713+Q713</f>
        <v>300</v>
      </c>
      <c r="S713" s="22"/>
      <c r="T713" s="61">
        <f t="shared" si="1061"/>
        <v>0</v>
      </c>
      <c r="U713" s="22"/>
      <c r="V713" s="22">
        <f>N713+Q713+U713</f>
        <v>300</v>
      </c>
      <c r="W713" s="22"/>
      <c r="X713" s="22">
        <f>V713+W713</f>
        <v>300</v>
      </c>
    </row>
    <row r="714" spans="1:24" ht="25.5">
      <c r="A714" s="29" t="s">
        <v>87</v>
      </c>
      <c r="B714" s="30" t="s">
        <v>609</v>
      </c>
      <c r="C714" s="30" t="s">
        <v>88</v>
      </c>
      <c r="D714" s="30"/>
      <c r="E714" s="30"/>
      <c r="F714" s="31">
        <v>325653.3</v>
      </c>
      <c r="G714" s="31">
        <f t="shared" ref="G714" si="1154">G715+G724</f>
        <v>0</v>
      </c>
      <c r="H714" s="58">
        <f t="shared" si="1130"/>
        <v>0</v>
      </c>
      <c r="I714" s="31">
        <f t="shared" ref="I714:K714" si="1155">I715+I724</f>
        <v>0</v>
      </c>
      <c r="J714" s="31">
        <f t="shared" si="1155"/>
        <v>354653.3</v>
      </c>
      <c r="K714" s="31">
        <f t="shared" si="1155"/>
        <v>0</v>
      </c>
      <c r="L714" s="59">
        <f t="shared" si="1153"/>
        <v>0</v>
      </c>
      <c r="M714" s="31">
        <f t="shared" ref="M714:O714" si="1156">M715+M724</f>
        <v>0</v>
      </c>
      <c r="N714" s="31">
        <f t="shared" si="1156"/>
        <v>354653.3</v>
      </c>
      <c r="O714" s="31">
        <f t="shared" si="1156"/>
        <v>0</v>
      </c>
      <c r="P714" s="58">
        <f t="shared" si="1060"/>
        <v>0</v>
      </c>
      <c r="Q714" s="31">
        <f t="shared" ref="Q714:S714" si="1157">Q715+Q724</f>
        <v>0</v>
      </c>
      <c r="R714" s="31">
        <f t="shared" si="1157"/>
        <v>354653.3</v>
      </c>
      <c r="S714" s="31">
        <f t="shared" si="1157"/>
        <v>0</v>
      </c>
      <c r="T714" s="59">
        <f t="shared" si="1061"/>
        <v>0</v>
      </c>
      <c r="U714" s="31">
        <f t="shared" ref="U714:X714" si="1158">U715+U724</f>
        <v>0</v>
      </c>
      <c r="V714" s="31">
        <f t="shared" si="1158"/>
        <v>354653.3</v>
      </c>
      <c r="W714" s="31">
        <f t="shared" si="1158"/>
        <v>0</v>
      </c>
      <c r="X714" s="31">
        <f t="shared" si="1158"/>
        <v>354653.3</v>
      </c>
    </row>
    <row r="715" spans="1:24">
      <c r="A715" s="29" t="s">
        <v>448</v>
      </c>
      <c r="B715" s="30" t="s">
        <v>609</v>
      </c>
      <c r="C715" s="30" t="s">
        <v>88</v>
      </c>
      <c r="D715" s="30" t="s">
        <v>449</v>
      </c>
      <c r="E715" s="30"/>
      <c r="F715" s="31">
        <v>325653.3</v>
      </c>
      <c r="G715" s="31">
        <f t="shared" ref="G715:K716" si="1159">G716</f>
        <v>0</v>
      </c>
      <c r="H715" s="58">
        <f t="shared" si="1130"/>
        <v>0</v>
      </c>
      <c r="I715" s="31">
        <f t="shared" ref="I715:I716" si="1160">I716</f>
        <v>0</v>
      </c>
      <c r="J715" s="31">
        <f t="shared" si="1159"/>
        <v>325653.3</v>
      </c>
      <c r="K715" s="31">
        <f t="shared" si="1159"/>
        <v>0</v>
      </c>
      <c r="L715" s="59">
        <f t="shared" si="1153"/>
        <v>0</v>
      </c>
      <c r="M715" s="31">
        <f t="shared" ref="M715:S716" si="1161">M716</f>
        <v>0</v>
      </c>
      <c r="N715" s="31">
        <f t="shared" si="1161"/>
        <v>325653.3</v>
      </c>
      <c r="O715" s="31">
        <f t="shared" si="1161"/>
        <v>0</v>
      </c>
      <c r="P715" s="58">
        <f t="shared" si="1060"/>
        <v>0</v>
      </c>
      <c r="Q715" s="31">
        <f t="shared" ref="Q715:Q716" si="1162">Q716</f>
        <v>0</v>
      </c>
      <c r="R715" s="31">
        <f t="shared" si="1161"/>
        <v>325653.3</v>
      </c>
      <c r="S715" s="31">
        <f t="shared" si="1161"/>
        <v>0</v>
      </c>
      <c r="T715" s="59">
        <f t="shared" si="1061"/>
        <v>0</v>
      </c>
      <c r="U715" s="31">
        <f t="shared" ref="U715:X716" si="1163">U716</f>
        <v>0</v>
      </c>
      <c r="V715" s="31">
        <f t="shared" si="1163"/>
        <v>325653.3</v>
      </c>
      <c r="W715" s="31">
        <f t="shared" si="1163"/>
        <v>0</v>
      </c>
      <c r="X715" s="31">
        <f t="shared" si="1163"/>
        <v>325653.3</v>
      </c>
    </row>
    <row r="716" spans="1:24">
      <c r="A716" s="29" t="s">
        <v>465</v>
      </c>
      <c r="B716" s="30" t="s">
        <v>609</v>
      </c>
      <c r="C716" s="30" t="s">
        <v>88</v>
      </c>
      <c r="D716" s="30" t="s">
        <v>466</v>
      </c>
      <c r="E716" s="30"/>
      <c r="F716" s="31">
        <v>325653.3</v>
      </c>
      <c r="G716" s="31">
        <f t="shared" si="1159"/>
        <v>0</v>
      </c>
      <c r="H716" s="58">
        <f t="shared" si="1130"/>
        <v>0</v>
      </c>
      <c r="I716" s="31">
        <f t="shared" si="1160"/>
        <v>0</v>
      </c>
      <c r="J716" s="31">
        <f t="shared" si="1159"/>
        <v>325653.3</v>
      </c>
      <c r="K716" s="31">
        <f t="shared" si="1159"/>
        <v>0</v>
      </c>
      <c r="L716" s="59">
        <f t="shared" si="1153"/>
        <v>0</v>
      </c>
      <c r="M716" s="31">
        <f t="shared" si="1161"/>
        <v>0</v>
      </c>
      <c r="N716" s="31">
        <f t="shared" si="1161"/>
        <v>325653.3</v>
      </c>
      <c r="O716" s="31">
        <f t="shared" si="1161"/>
        <v>0</v>
      </c>
      <c r="P716" s="58">
        <f t="shared" si="1060"/>
        <v>0</v>
      </c>
      <c r="Q716" s="31">
        <f t="shared" si="1162"/>
        <v>0</v>
      </c>
      <c r="R716" s="31">
        <f t="shared" si="1161"/>
        <v>325653.3</v>
      </c>
      <c r="S716" s="31">
        <f t="shared" si="1161"/>
        <v>0</v>
      </c>
      <c r="T716" s="59">
        <f t="shared" si="1061"/>
        <v>0</v>
      </c>
      <c r="U716" s="31">
        <f t="shared" si="1163"/>
        <v>0</v>
      </c>
      <c r="V716" s="31">
        <f t="shared" si="1163"/>
        <v>325653.3</v>
      </c>
      <c r="W716" s="31">
        <f t="shared" si="1163"/>
        <v>0</v>
      </c>
      <c r="X716" s="31">
        <f t="shared" si="1163"/>
        <v>325653.3</v>
      </c>
    </row>
    <row r="717" spans="1:24">
      <c r="A717" s="29" t="s">
        <v>134</v>
      </c>
      <c r="B717" s="30" t="s">
        <v>609</v>
      </c>
      <c r="C717" s="30" t="s">
        <v>88</v>
      </c>
      <c r="D717" s="30" t="s">
        <v>467</v>
      </c>
      <c r="E717" s="30"/>
      <c r="F717" s="31">
        <v>29000</v>
      </c>
      <c r="G717" s="31">
        <f t="shared" ref="G717" si="1164">G718+G721</f>
        <v>0</v>
      </c>
      <c r="H717" s="58">
        <f t="shared" si="1130"/>
        <v>0</v>
      </c>
      <c r="I717" s="31">
        <f t="shared" ref="I717:K717" si="1165">I718+I721</f>
        <v>0</v>
      </c>
      <c r="J717" s="31">
        <f t="shared" si="1165"/>
        <v>325653.3</v>
      </c>
      <c r="K717" s="31">
        <f t="shared" si="1165"/>
        <v>0</v>
      </c>
      <c r="L717" s="59">
        <f t="shared" si="1153"/>
        <v>0</v>
      </c>
      <c r="M717" s="31">
        <f t="shared" ref="M717:O717" si="1166">M718+M721</f>
        <v>0</v>
      </c>
      <c r="N717" s="31">
        <f t="shared" si="1166"/>
        <v>325653.3</v>
      </c>
      <c r="O717" s="31">
        <f t="shared" si="1166"/>
        <v>0</v>
      </c>
      <c r="P717" s="58">
        <f t="shared" si="1060"/>
        <v>0</v>
      </c>
      <c r="Q717" s="31">
        <f t="shared" ref="Q717:S717" si="1167">Q718+Q721</f>
        <v>0</v>
      </c>
      <c r="R717" s="31">
        <f t="shared" si="1167"/>
        <v>325653.3</v>
      </c>
      <c r="S717" s="31">
        <f t="shared" si="1167"/>
        <v>0</v>
      </c>
      <c r="T717" s="59">
        <f t="shared" si="1061"/>
        <v>0</v>
      </c>
      <c r="U717" s="31">
        <f t="shared" ref="U717:X717" si="1168">U718+U721</f>
        <v>0</v>
      </c>
      <c r="V717" s="31">
        <f t="shared" si="1168"/>
        <v>325653.3</v>
      </c>
      <c r="W717" s="31">
        <f t="shared" si="1168"/>
        <v>0</v>
      </c>
      <c r="X717" s="31">
        <f t="shared" si="1168"/>
        <v>325653.3</v>
      </c>
    </row>
    <row r="718" spans="1:24">
      <c r="A718" s="29" t="s">
        <v>470</v>
      </c>
      <c r="B718" s="30" t="s">
        <v>609</v>
      </c>
      <c r="C718" s="30" t="s">
        <v>88</v>
      </c>
      <c r="D718" s="30" t="s">
        <v>471</v>
      </c>
      <c r="E718" s="30"/>
      <c r="F718" s="31">
        <v>29000</v>
      </c>
      <c r="G718" s="31">
        <f t="shared" ref="G718:K719" si="1169">G719</f>
        <v>0</v>
      </c>
      <c r="H718" s="58">
        <f t="shared" si="1130"/>
        <v>0</v>
      </c>
      <c r="I718" s="31">
        <f t="shared" ref="I718:I719" si="1170">I719</f>
        <v>0</v>
      </c>
      <c r="J718" s="31">
        <f t="shared" si="1169"/>
        <v>29000</v>
      </c>
      <c r="K718" s="31">
        <f t="shared" si="1169"/>
        <v>0</v>
      </c>
      <c r="L718" s="59">
        <f t="shared" si="1153"/>
        <v>0</v>
      </c>
      <c r="M718" s="31">
        <f t="shared" ref="M718:S719" si="1171">M719</f>
        <v>0</v>
      </c>
      <c r="N718" s="31">
        <f t="shared" si="1171"/>
        <v>29000</v>
      </c>
      <c r="O718" s="31">
        <f t="shared" si="1171"/>
        <v>0</v>
      </c>
      <c r="P718" s="58">
        <f t="shared" ref="P718:P732" si="1172">O718/N718</f>
        <v>0</v>
      </c>
      <c r="Q718" s="31">
        <f t="shared" ref="Q718:Q719" si="1173">Q719</f>
        <v>0</v>
      </c>
      <c r="R718" s="31">
        <f t="shared" si="1171"/>
        <v>29000</v>
      </c>
      <c r="S718" s="31">
        <f t="shared" si="1171"/>
        <v>0</v>
      </c>
      <c r="T718" s="59">
        <f t="shared" ref="T718:T732" si="1174">S718/R718</f>
        <v>0</v>
      </c>
      <c r="U718" s="31">
        <f t="shared" ref="U718:X719" si="1175">U719</f>
        <v>0</v>
      </c>
      <c r="V718" s="31">
        <f t="shared" si="1175"/>
        <v>29000</v>
      </c>
      <c r="W718" s="31">
        <f t="shared" si="1175"/>
        <v>0</v>
      </c>
      <c r="X718" s="31">
        <f t="shared" si="1175"/>
        <v>29000</v>
      </c>
    </row>
    <row r="719" spans="1:24">
      <c r="A719" s="32" t="s">
        <v>138</v>
      </c>
      <c r="B719" s="33" t="s">
        <v>609</v>
      </c>
      <c r="C719" s="33" t="s">
        <v>88</v>
      </c>
      <c r="D719" s="33" t="s">
        <v>471</v>
      </c>
      <c r="E719" s="33" t="s">
        <v>139</v>
      </c>
      <c r="F719" s="22">
        <v>29000</v>
      </c>
      <c r="G719" s="31">
        <f t="shared" si="1169"/>
        <v>0</v>
      </c>
      <c r="H719" s="58">
        <f t="shared" si="1130"/>
        <v>0</v>
      </c>
      <c r="I719" s="31">
        <f t="shared" si="1170"/>
        <v>0</v>
      </c>
      <c r="J719" s="31">
        <f t="shared" si="1169"/>
        <v>29000</v>
      </c>
      <c r="K719" s="31">
        <f t="shared" si="1169"/>
        <v>0</v>
      </c>
      <c r="L719" s="59">
        <f t="shared" si="1153"/>
        <v>0</v>
      </c>
      <c r="M719" s="31">
        <f t="shared" si="1171"/>
        <v>0</v>
      </c>
      <c r="N719" s="31">
        <f t="shared" si="1171"/>
        <v>29000</v>
      </c>
      <c r="O719" s="31">
        <f t="shared" si="1171"/>
        <v>0</v>
      </c>
      <c r="P719" s="58">
        <f t="shared" si="1172"/>
        <v>0</v>
      </c>
      <c r="Q719" s="31">
        <f t="shared" si="1173"/>
        <v>0</v>
      </c>
      <c r="R719" s="31">
        <f t="shared" si="1171"/>
        <v>29000</v>
      </c>
      <c r="S719" s="31">
        <f t="shared" si="1171"/>
        <v>0</v>
      </c>
      <c r="T719" s="59">
        <f t="shared" si="1174"/>
        <v>0</v>
      </c>
      <c r="U719" s="31">
        <f t="shared" si="1175"/>
        <v>0</v>
      </c>
      <c r="V719" s="31">
        <f t="shared" si="1175"/>
        <v>29000</v>
      </c>
      <c r="W719" s="31">
        <f t="shared" si="1175"/>
        <v>0</v>
      </c>
      <c r="X719" s="31">
        <f t="shared" si="1175"/>
        <v>29000</v>
      </c>
    </row>
    <row r="720" spans="1:24">
      <c r="A720" s="29" t="s">
        <v>142</v>
      </c>
      <c r="B720" s="30" t="s">
        <v>609</v>
      </c>
      <c r="C720" s="30" t="s">
        <v>88</v>
      </c>
      <c r="D720" s="30" t="s">
        <v>472</v>
      </c>
      <c r="E720" s="30"/>
      <c r="F720" s="31">
        <v>296653.3</v>
      </c>
      <c r="G720" s="22"/>
      <c r="H720" s="60">
        <f t="shared" si="1130"/>
        <v>0</v>
      </c>
      <c r="I720" s="22"/>
      <c r="J720" s="22">
        <f>F719+I720</f>
        <v>29000</v>
      </c>
      <c r="K720" s="22"/>
      <c r="L720" s="61">
        <f t="shared" si="1153"/>
        <v>0</v>
      </c>
      <c r="M720" s="22"/>
      <c r="N720" s="22">
        <f>F719+I720+M720</f>
        <v>29000</v>
      </c>
      <c r="O720" s="22"/>
      <c r="P720" s="60">
        <f t="shared" si="1172"/>
        <v>0</v>
      </c>
      <c r="Q720" s="22"/>
      <c r="R720" s="22">
        <f>J720+M720+Q720</f>
        <v>29000</v>
      </c>
      <c r="S720" s="22"/>
      <c r="T720" s="61">
        <f t="shared" si="1174"/>
        <v>0</v>
      </c>
      <c r="U720" s="22"/>
      <c r="V720" s="22">
        <f>N720+Q720+U720</f>
        <v>29000</v>
      </c>
      <c r="W720" s="22"/>
      <c r="X720" s="22">
        <f>V720+W720</f>
        <v>29000</v>
      </c>
    </row>
    <row r="721" spans="1:24" ht="38.25">
      <c r="A721" s="29" t="s">
        <v>463</v>
      </c>
      <c r="B721" s="30" t="s">
        <v>609</v>
      </c>
      <c r="C721" s="30" t="s">
        <v>88</v>
      </c>
      <c r="D721" s="30" t="s">
        <v>473</v>
      </c>
      <c r="E721" s="30"/>
      <c r="F721" s="31">
        <v>296653.3</v>
      </c>
      <c r="G721" s="31">
        <f t="shared" ref="G721:K722" si="1176">G722</f>
        <v>0</v>
      </c>
      <c r="H721" s="58">
        <f t="shared" si="1130"/>
        <v>0</v>
      </c>
      <c r="I721" s="31">
        <f t="shared" ref="I721:I722" si="1177">I722</f>
        <v>0</v>
      </c>
      <c r="J721" s="31">
        <f t="shared" si="1176"/>
        <v>296653.3</v>
      </c>
      <c r="K721" s="31">
        <f t="shared" si="1176"/>
        <v>0</v>
      </c>
      <c r="L721" s="59">
        <f t="shared" si="1153"/>
        <v>0</v>
      </c>
      <c r="M721" s="31">
        <f t="shared" ref="M721:S722" si="1178">M722</f>
        <v>0</v>
      </c>
      <c r="N721" s="31">
        <f t="shared" si="1178"/>
        <v>296653.3</v>
      </c>
      <c r="O721" s="31">
        <f t="shared" si="1178"/>
        <v>0</v>
      </c>
      <c r="P721" s="58">
        <f t="shared" si="1172"/>
        <v>0</v>
      </c>
      <c r="Q721" s="31">
        <f t="shared" ref="Q721:Q722" si="1179">Q722</f>
        <v>0</v>
      </c>
      <c r="R721" s="31">
        <f t="shared" si="1178"/>
        <v>296653.3</v>
      </c>
      <c r="S721" s="31">
        <f t="shared" si="1178"/>
        <v>0</v>
      </c>
      <c r="T721" s="59">
        <f t="shared" si="1174"/>
        <v>0</v>
      </c>
      <c r="U721" s="31">
        <f t="shared" ref="U721:X722" si="1180">U722</f>
        <v>0</v>
      </c>
      <c r="V721" s="31">
        <f t="shared" si="1180"/>
        <v>296653.3</v>
      </c>
      <c r="W721" s="31">
        <f t="shared" si="1180"/>
        <v>0</v>
      </c>
      <c r="X721" s="31">
        <f t="shared" si="1180"/>
        <v>296653.3</v>
      </c>
    </row>
    <row r="722" spans="1:24">
      <c r="A722" s="32" t="s">
        <v>138</v>
      </c>
      <c r="B722" s="33" t="s">
        <v>609</v>
      </c>
      <c r="C722" s="33" t="s">
        <v>88</v>
      </c>
      <c r="D722" s="33" t="s">
        <v>473</v>
      </c>
      <c r="E722" s="33" t="s">
        <v>139</v>
      </c>
      <c r="F722" s="22">
        <v>296653.3</v>
      </c>
      <c r="G722" s="31">
        <f t="shared" si="1176"/>
        <v>0</v>
      </c>
      <c r="H722" s="58">
        <f t="shared" si="1130"/>
        <v>0</v>
      </c>
      <c r="I722" s="31">
        <f t="shared" si="1177"/>
        <v>0</v>
      </c>
      <c r="J722" s="31">
        <f t="shared" si="1176"/>
        <v>296653.3</v>
      </c>
      <c r="K722" s="31">
        <f t="shared" si="1176"/>
        <v>0</v>
      </c>
      <c r="L722" s="59">
        <f t="shared" si="1153"/>
        <v>0</v>
      </c>
      <c r="M722" s="31">
        <f t="shared" si="1178"/>
        <v>0</v>
      </c>
      <c r="N722" s="31">
        <f t="shared" si="1178"/>
        <v>296653.3</v>
      </c>
      <c r="O722" s="31">
        <f t="shared" si="1178"/>
        <v>0</v>
      </c>
      <c r="P722" s="58">
        <f t="shared" si="1172"/>
        <v>0</v>
      </c>
      <c r="Q722" s="31">
        <f t="shared" si="1179"/>
        <v>0</v>
      </c>
      <c r="R722" s="31">
        <f t="shared" si="1178"/>
        <v>296653.3</v>
      </c>
      <c r="S722" s="31">
        <f t="shared" si="1178"/>
        <v>0</v>
      </c>
      <c r="T722" s="59">
        <f t="shared" si="1174"/>
        <v>0</v>
      </c>
      <c r="U722" s="31">
        <f t="shared" si="1180"/>
        <v>0</v>
      </c>
      <c r="V722" s="31">
        <f t="shared" si="1180"/>
        <v>296653.3</v>
      </c>
      <c r="W722" s="31">
        <f t="shared" si="1180"/>
        <v>0</v>
      </c>
      <c r="X722" s="31">
        <f t="shared" si="1180"/>
        <v>296653.3</v>
      </c>
    </row>
    <row r="723" spans="1:24">
      <c r="A723" s="29" t="s">
        <v>89</v>
      </c>
      <c r="B723" s="30" t="s">
        <v>609</v>
      </c>
      <c r="C723" s="30" t="s">
        <v>90</v>
      </c>
      <c r="D723" s="30"/>
      <c r="E723" s="30"/>
      <c r="F723" s="31">
        <v>29000</v>
      </c>
      <c r="G723" s="22"/>
      <c r="H723" s="60">
        <f t="shared" si="1130"/>
        <v>0</v>
      </c>
      <c r="I723" s="22"/>
      <c r="J723" s="22">
        <f>F722+I723</f>
        <v>296653.3</v>
      </c>
      <c r="K723" s="22"/>
      <c r="L723" s="61">
        <f t="shared" si="1153"/>
        <v>0</v>
      </c>
      <c r="M723" s="22"/>
      <c r="N723" s="22">
        <f>F722+I723+M723</f>
        <v>296653.3</v>
      </c>
      <c r="O723" s="22"/>
      <c r="P723" s="60">
        <f t="shared" si="1172"/>
        <v>0</v>
      </c>
      <c r="Q723" s="22"/>
      <c r="R723" s="22">
        <f>J723+M723+Q723</f>
        <v>296653.3</v>
      </c>
      <c r="S723" s="22"/>
      <c r="T723" s="61">
        <f t="shared" si="1174"/>
        <v>0</v>
      </c>
      <c r="U723" s="22"/>
      <c r="V723" s="22">
        <f>N723+Q723+U723</f>
        <v>296653.3</v>
      </c>
      <c r="W723" s="22"/>
      <c r="X723" s="22">
        <f>V723+W723</f>
        <v>296653.3</v>
      </c>
    </row>
    <row r="724" spans="1:24">
      <c r="A724" s="29" t="s">
        <v>448</v>
      </c>
      <c r="B724" s="30" t="s">
        <v>609</v>
      </c>
      <c r="C724" s="30" t="s">
        <v>90</v>
      </c>
      <c r="D724" s="30" t="s">
        <v>449</v>
      </c>
      <c r="E724" s="30"/>
      <c r="F724" s="31">
        <v>29000</v>
      </c>
      <c r="G724" s="31">
        <f t="shared" ref="G724:K728" si="1181">G725</f>
        <v>0</v>
      </c>
      <c r="H724" s="58">
        <f t="shared" si="1130"/>
        <v>0</v>
      </c>
      <c r="I724" s="31">
        <f t="shared" ref="I724:I728" si="1182">I725</f>
        <v>0</v>
      </c>
      <c r="J724" s="31">
        <f t="shared" si="1181"/>
        <v>29000</v>
      </c>
      <c r="K724" s="31">
        <f t="shared" si="1181"/>
        <v>0</v>
      </c>
      <c r="L724" s="59">
        <f t="shared" si="1153"/>
        <v>0</v>
      </c>
      <c r="M724" s="31">
        <f t="shared" ref="M724:S728" si="1183">M725</f>
        <v>0</v>
      </c>
      <c r="N724" s="31">
        <f t="shared" si="1183"/>
        <v>29000</v>
      </c>
      <c r="O724" s="31">
        <f t="shared" si="1183"/>
        <v>0</v>
      </c>
      <c r="P724" s="58">
        <f t="shared" si="1172"/>
        <v>0</v>
      </c>
      <c r="Q724" s="31">
        <f t="shared" ref="Q724:Q728" si="1184">Q725</f>
        <v>0</v>
      </c>
      <c r="R724" s="31">
        <f t="shared" si="1183"/>
        <v>29000</v>
      </c>
      <c r="S724" s="31">
        <f t="shared" si="1183"/>
        <v>0</v>
      </c>
      <c r="T724" s="59">
        <f t="shared" si="1174"/>
        <v>0</v>
      </c>
      <c r="U724" s="31">
        <f t="shared" ref="U724:X728" si="1185">U725</f>
        <v>0</v>
      </c>
      <c r="V724" s="31">
        <f t="shared" si="1185"/>
        <v>29000</v>
      </c>
      <c r="W724" s="31">
        <f t="shared" si="1185"/>
        <v>0</v>
      </c>
      <c r="X724" s="31">
        <f t="shared" si="1185"/>
        <v>29000</v>
      </c>
    </row>
    <row r="725" spans="1:24">
      <c r="A725" s="29" t="s">
        <v>465</v>
      </c>
      <c r="B725" s="30" t="s">
        <v>609</v>
      </c>
      <c r="C725" s="30" t="s">
        <v>90</v>
      </c>
      <c r="D725" s="30" t="s">
        <v>466</v>
      </c>
      <c r="E725" s="30"/>
      <c r="F725" s="31">
        <v>29000</v>
      </c>
      <c r="G725" s="31">
        <f t="shared" si="1181"/>
        <v>0</v>
      </c>
      <c r="H725" s="58">
        <f t="shared" si="1130"/>
        <v>0</v>
      </c>
      <c r="I725" s="31">
        <f t="shared" si="1182"/>
        <v>0</v>
      </c>
      <c r="J725" s="31">
        <f t="shared" si="1181"/>
        <v>29000</v>
      </c>
      <c r="K725" s="31">
        <f t="shared" si="1181"/>
        <v>0</v>
      </c>
      <c r="L725" s="59">
        <f t="shared" si="1153"/>
        <v>0</v>
      </c>
      <c r="M725" s="31">
        <f t="shared" si="1183"/>
        <v>0</v>
      </c>
      <c r="N725" s="31">
        <f t="shared" si="1183"/>
        <v>29000</v>
      </c>
      <c r="O725" s="31">
        <f t="shared" si="1183"/>
        <v>0</v>
      </c>
      <c r="P725" s="58">
        <f t="shared" si="1172"/>
        <v>0</v>
      </c>
      <c r="Q725" s="31">
        <f t="shared" si="1184"/>
        <v>0</v>
      </c>
      <c r="R725" s="31">
        <f t="shared" si="1183"/>
        <v>29000</v>
      </c>
      <c r="S725" s="31">
        <f t="shared" si="1183"/>
        <v>0</v>
      </c>
      <c r="T725" s="59">
        <f t="shared" si="1174"/>
        <v>0</v>
      </c>
      <c r="U725" s="31">
        <f t="shared" si="1185"/>
        <v>0</v>
      </c>
      <c r="V725" s="31">
        <f t="shared" si="1185"/>
        <v>29000</v>
      </c>
      <c r="W725" s="31">
        <f t="shared" si="1185"/>
        <v>0</v>
      </c>
      <c r="X725" s="31">
        <f t="shared" si="1185"/>
        <v>29000</v>
      </c>
    </row>
    <row r="726" spans="1:24">
      <c r="A726" s="29" t="s">
        <v>134</v>
      </c>
      <c r="B726" s="30" t="s">
        <v>609</v>
      </c>
      <c r="C726" s="30" t="s">
        <v>90</v>
      </c>
      <c r="D726" s="30" t="s">
        <v>467</v>
      </c>
      <c r="E726" s="30"/>
      <c r="F726" s="31">
        <v>29000</v>
      </c>
      <c r="G726" s="31">
        <f t="shared" si="1181"/>
        <v>0</v>
      </c>
      <c r="H726" s="58">
        <f t="shared" si="1130"/>
        <v>0</v>
      </c>
      <c r="I726" s="31">
        <f t="shared" si="1182"/>
        <v>0</v>
      </c>
      <c r="J726" s="31">
        <f t="shared" si="1181"/>
        <v>29000</v>
      </c>
      <c r="K726" s="31">
        <f t="shared" si="1181"/>
        <v>0</v>
      </c>
      <c r="L726" s="59">
        <f t="shared" si="1153"/>
        <v>0</v>
      </c>
      <c r="M726" s="31">
        <f t="shared" si="1183"/>
        <v>0</v>
      </c>
      <c r="N726" s="31">
        <f t="shared" si="1183"/>
        <v>29000</v>
      </c>
      <c r="O726" s="31">
        <f t="shared" si="1183"/>
        <v>0</v>
      </c>
      <c r="P726" s="58">
        <f t="shared" si="1172"/>
        <v>0</v>
      </c>
      <c r="Q726" s="31">
        <f t="shared" si="1184"/>
        <v>0</v>
      </c>
      <c r="R726" s="31">
        <f t="shared" si="1183"/>
        <v>29000</v>
      </c>
      <c r="S726" s="31">
        <f t="shared" si="1183"/>
        <v>0</v>
      </c>
      <c r="T726" s="59">
        <f t="shared" si="1174"/>
        <v>0</v>
      </c>
      <c r="U726" s="31">
        <f t="shared" si="1185"/>
        <v>0</v>
      </c>
      <c r="V726" s="31">
        <f t="shared" si="1185"/>
        <v>29000</v>
      </c>
      <c r="W726" s="31">
        <f t="shared" si="1185"/>
        <v>0</v>
      </c>
      <c r="X726" s="31">
        <f t="shared" si="1185"/>
        <v>29000</v>
      </c>
    </row>
    <row r="727" spans="1:24">
      <c r="A727" s="29" t="s">
        <v>468</v>
      </c>
      <c r="B727" s="30" t="s">
        <v>609</v>
      </c>
      <c r="C727" s="30" t="s">
        <v>90</v>
      </c>
      <c r="D727" s="30" t="s">
        <v>469</v>
      </c>
      <c r="E727" s="30"/>
      <c r="F727" s="31">
        <v>29000</v>
      </c>
      <c r="G727" s="31">
        <f t="shared" si="1181"/>
        <v>0</v>
      </c>
      <c r="H727" s="58">
        <f t="shared" si="1130"/>
        <v>0</v>
      </c>
      <c r="I727" s="31">
        <f t="shared" si="1182"/>
        <v>0</v>
      </c>
      <c r="J727" s="31">
        <f t="shared" si="1181"/>
        <v>29000</v>
      </c>
      <c r="K727" s="31">
        <f t="shared" si="1181"/>
        <v>0</v>
      </c>
      <c r="L727" s="59">
        <f t="shared" si="1153"/>
        <v>0</v>
      </c>
      <c r="M727" s="31">
        <f t="shared" si="1183"/>
        <v>0</v>
      </c>
      <c r="N727" s="31">
        <f t="shared" si="1183"/>
        <v>29000</v>
      </c>
      <c r="O727" s="31">
        <f t="shared" si="1183"/>
        <v>0</v>
      </c>
      <c r="P727" s="58">
        <f t="shared" si="1172"/>
        <v>0</v>
      </c>
      <c r="Q727" s="31">
        <f t="shared" si="1184"/>
        <v>0</v>
      </c>
      <c r="R727" s="31">
        <f t="shared" si="1183"/>
        <v>29000</v>
      </c>
      <c r="S727" s="31">
        <f t="shared" si="1183"/>
        <v>0</v>
      </c>
      <c r="T727" s="59">
        <f t="shared" si="1174"/>
        <v>0</v>
      </c>
      <c r="U727" s="31">
        <f t="shared" si="1185"/>
        <v>0</v>
      </c>
      <c r="V727" s="31">
        <f t="shared" si="1185"/>
        <v>29000</v>
      </c>
      <c r="W727" s="31">
        <f t="shared" si="1185"/>
        <v>0</v>
      </c>
      <c r="X727" s="31">
        <f t="shared" si="1185"/>
        <v>29000</v>
      </c>
    </row>
    <row r="728" spans="1:24">
      <c r="A728" s="32" t="s">
        <v>138</v>
      </c>
      <c r="B728" s="33" t="s">
        <v>609</v>
      </c>
      <c r="C728" s="33" t="s">
        <v>90</v>
      </c>
      <c r="D728" s="33" t="s">
        <v>469</v>
      </c>
      <c r="E728" s="33" t="s">
        <v>139</v>
      </c>
      <c r="F728" s="22">
        <v>29000</v>
      </c>
      <c r="G728" s="31">
        <f t="shared" si="1181"/>
        <v>0</v>
      </c>
      <c r="H728" s="58">
        <f t="shared" si="1130"/>
        <v>0</v>
      </c>
      <c r="I728" s="31">
        <f t="shared" si="1182"/>
        <v>0</v>
      </c>
      <c r="J728" s="31">
        <f t="shared" si="1181"/>
        <v>29000</v>
      </c>
      <c r="K728" s="31">
        <f t="shared" si="1181"/>
        <v>0</v>
      </c>
      <c r="L728" s="59">
        <f t="shared" si="1153"/>
        <v>0</v>
      </c>
      <c r="M728" s="31">
        <f t="shared" si="1183"/>
        <v>0</v>
      </c>
      <c r="N728" s="31">
        <f t="shared" si="1183"/>
        <v>29000</v>
      </c>
      <c r="O728" s="31">
        <f t="shared" si="1183"/>
        <v>0</v>
      </c>
      <c r="P728" s="58">
        <f t="shared" si="1172"/>
        <v>0</v>
      </c>
      <c r="Q728" s="31">
        <f t="shared" si="1184"/>
        <v>0</v>
      </c>
      <c r="R728" s="31">
        <f t="shared" si="1183"/>
        <v>29000</v>
      </c>
      <c r="S728" s="31">
        <f t="shared" si="1183"/>
        <v>0</v>
      </c>
      <c r="T728" s="59">
        <f t="shared" si="1174"/>
        <v>0</v>
      </c>
      <c r="U728" s="31">
        <f t="shared" si="1185"/>
        <v>0</v>
      </c>
      <c r="V728" s="31">
        <f t="shared" si="1185"/>
        <v>29000</v>
      </c>
      <c r="W728" s="31">
        <f t="shared" si="1185"/>
        <v>0</v>
      </c>
      <c r="X728" s="31">
        <f t="shared" si="1185"/>
        <v>29000</v>
      </c>
    </row>
    <row r="729" spans="1:24">
      <c r="A729" s="66" t="s">
        <v>91</v>
      </c>
      <c r="B729" s="44"/>
      <c r="C729" s="44"/>
      <c r="D729" s="44"/>
      <c r="E729" s="44"/>
      <c r="F729" s="45">
        <v>4145574.2100000004</v>
      </c>
      <c r="G729" s="22"/>
      <c r="H729" s="60">
        <f t="shared" si="1130"/>
        <v>0</v>
      </c>
      <c r="I729" s="22"/>
      <c r="J729" s="22">
        <f>F728+I729</f>
        <v>29000</v>
      </c>
      <c r="K729" s="22"/>
      <c r="L729" s="61">
        <f t="shared" si="1153"/>
        <v>0</v>
      </c>
      <c r="M729" s="22"/>
      <c r="N729" s="22">
        <f>F728+I729+M729</f>
        <v>29000</v>
      </c>
      <c r="O729" s="22"/>
      <c r="P729" s="60">
        <f t="shared" si="1172"/>
        <v>0</v>
      </c>
      <c r="Q729" s="22"/>
      <c r="R729" s="22">
        <f>J729+M729+Q729</f>
        <v>29000</v>
      </c>
      <c r="S729" s="22"/>
      <c r="T729" s="61">
        <f t="shared" si="1174"/>
        <v>0</v>
      </c>
      <c r="U729" s="22"/>
      <c r="V729" s="22">
        <f>N729+Q729+U729</f>
        <v>29000</v>
      </c>
      <c r="W729" s="22"/>
      <c r="X729" s="22">
        <f>V729+W729</f>
        <v>29000</v>
      </c>
    </row>
    <row r="730" spans="1:24">
      <c r="A730" s="66" t="s">
        <v>97</v>
      </c>
      <c r="B730" s="44"/>
      <c r="C730" s="44"/>
      <c r="D730" s="44"/>
      <c r="E730" s="44"/>
      <c r="F730" s="45">
        <v>4145574.2100000004</v>
      </c>
      <c r="G730" s="45" t="e">
        <f>G5+G237+G268+G448+G479+G682+G223+G297</f>
        <v>#REF!</v>
      </c>
      <c r="H730" s="67" t="e">
        <f t="shared" si="1130"/>
        <v>#REF!</v>
      </c>
      <c r="I730" s="45" t="e">
        <f>I5+I237+I268+I448+I479+I682+I223+I297</f>
        <v>#REF!</v>
      </c>
      <c r="J730" s="45" t="e">
        <f>J5+J237+J268+J448+J479+J682+J223+J297</f>
        <v>#REF!</v>
      </c>
      <c r="K730" s="45" t="e">
        <f>K5+K237+K268+K448+K479+K682+K223+K297</f>
        <v>#REF!</v>
      </c>
      <c r="L730" s="68" t="e">
        <f t="shared" si="1153"/>
        <v>#REF!</v>
      </c>
      <c r="M730" s="45" t="e">
        <f>M5+M237+M268+M448+M479+M682+M223+M297</f>
        <v>#REF!</v>
      </c>
      <c r="N730" s="45" t="e">
        <f>N5+N237+N268+N448+N479+N682+N223+N297</f>
        <v>#REF!</v>
      </c>
      <c r="O730" s="45" t="e">
        <f>O5+O237+O268+O448+O479+O682+O223+O297</f>
        <v>#REF!</v>
      </c>
      <c r="P730" s="67" t="e">
        <f t="shared" si="1172"/>
        <v>#REF!</v>
      </c>
      <c r="Q730" s="45" t="e">
        <f>Q5+Q237+Q268+Q448+Q479+Q682+Q223+Q297</f>
        <v>#REF!</v>
      </c>
      <c r="R730" s="45" t="e">
        <f>R5+R237+R268+R448+R479+R682+R223+R297</f>
        <v>#REF!</v>
      </c>
      <c r="S730" s="45" t="e">
        <f>S5+S237+S268+S448+S479+S682+S223+S297</f>
        <v>#REF!</v>
      </c>
      <c r="T730" s="68" t="e">
        <f t="shared" si="1174"/>
        <v>#REF!</v>
      </c>
      <c r="U730" s="45" t="e">
        <f>U5+U237+U268+U448+U479+U682+U223+U297</f>
        <v>#REF!</v>
      </c>
      <c r="V730" s="45" t="e">
        <f>V5+V237+V268+V448+V479+V682+V223+V297</f>
        <v>#REF!</v>
      </c>
      <c r="W730" s="45" t="e">
        <f>W5+W237+W268+W448+W479+W682+W223+W297</f>
        <v>#REF!</v>
      </c>
      <c r="X730" s="45" t="e">
        <f>X5+X237+X268+X448+X479+X682+X223+X297</f>
        <v>#REF!</v>
      </c>
    </row>
    <row r="731" spans="1:24">
      <c r="F731" s="69">
        <v>4145574.2</v>
      </c>
      <c r="G731" s="45" t="e">
        <f>G730+#REF!</f>
        <v>#REF!</v>
      </c>
      <c r="H731" s="67" t="e">
        <f t="shared" si="1130"/>
        <v>#REF!</v>
      </c>
      <c r="I731" s="45" t="e">
        <f>I730+#REF!</f>
        <v>#REF!</v>
      </c>
      <c r="J731" s="45" t="e">
        <f>J730+#REF!</f>
        <v>#REF!</v>
      </c>
      <c r="K731" s="45" t="e">
        <f>K730+#REF!</f>
        <v>#REF!</v>
      </c>
      <c r="L731" s="68" t="e">
        <f t="shared" si="1153"/>
        <v>#REF!</v>
      </c>
      <c r="M731" s="45" t="e">
        <f>M730+#REF!</f>
        <v>#REF!</v>
      </c>
      <c r="N731" s="45" t="e">
        <f>N730+#REF!</f>
        <v>#REF!</v>
      </c>
      <c r="O731" s="45" t="e">
        <f>O730+#REF!</f>
        <v>#REF!</v>
      </c>
      <c r="P731" s="67" t="e">
        <f t="shared" si="1172"/>
        <v>#REF!</v>
      </c>
      <c r="Q731" s="45" t="e">
        <f>Q730+#REF!</f>
        <v>#REF!</v>
      </c>
      <c r="R731" s="45" t="e">
        <f>R730+#REF!</f>
        <v>#REF!</v>
      </c>
      <c r="S731" s="45" t="e">
        <f>S730+#REF!</f>
        <v>#REF!</v>
      </c>
      <c r="T731" s="68" t="e">
        <f t="shared" si="1174"/>
        <v>#REF!</v>
      </c>
      <c r="U731" s="45" t="e">
        <f>U730+#REF!</f>
        <v>#REF!</v>
      </c>
      <c r="V731" s="45" t="e">
        <f>V730+#REF!</f>
        <v>#REF!</v>
      </c>
      <c r="W731" s="45" t="e">
        <f>W730+#REF!</f>
        <v>#REF!</v>
      </c>
      <c r="X731" s="45" t="e">
        <f>X730+#REF!</f>
        <v>#REF!</v>
      </c>
    </row>
    <row r="732" spans="1:24" ht="12.75" customHeight="1">
      <c r="F732" s="69">
        <f t="shared" ref="F732:J733" si="1186">F730-F731</f>
        <v>1.0000000242143869E-2</v>
      </c>
      <c r="G732" s="69"/>
      <c r="H732" s="70">
        <f t="shared" si="1130"/>
        <v>0</v>
      </c>
      <c r="I732" s="69">
        <v>-12146.1</v>
      </c>
      <c r="J732" s="69">
        <f>F731+I732</f>
        <v>4133428.1</v>
      </c>
      <c r="K732" s="69">
        <v>1338413.6000000001</v>
      </c>
      <c r="L732" s="71">
        <f t="shared" si="1153"/>
        <v>0.32380231798395143</v>
      </c>
      <c r="M732" s="69">
        <v>85337.1</v>
      </c>
      <c r="N732" s="69">
        <f>F731+I732+M732</f>
        <v>4218765.2</v>
      </c>
      <c r="O732" s="69">
        <v>1739384.2</v>
      </c>
      <c r="P732" s="70">
        <f t="shared" si="1172"/>
        <v>0.41229699154624672</v>
      </c>
      <c r="Q732" s="69">
        <f>51458.8-0.1</f>
        <v>51458.700000000004</v>
      </c>
      <c r="R732" s="69">
        <f>J732+M732+Q732</f>
        <v>4270223.9000000004</v>
      </c>
      <c r="S732" s="69">
        <v>2378934.2999999998</v>
      </c>
      <c r="T732" s="71">
        <f t="shared" si="1174"/>
        <v>0.55709825894609399</v>
      </c>
      <c r="U732" s="69">
        <v>24099.7</v>
      </c>
      <c r="V732" s="69">
        <f>N732+Q732+U732</f>
        <v>4294323.6000000006</v>
      </c>
      <c r="W732" s="69">
        <v>200780.2</v>
      </c>
      <c r="X732" s="69">
        <f>V732+W732</f>
        <v>4495103.8000000007</v>
      </c>
    </row>
    <row r="733" spans="1:24" ht="12.75" customHeight="1">
      <c r="F733" s="69"/>
      <c r="G733" s="69" t="e">
        <f>G731-G732</f>
        <v>#REF!</v>
      </c>
      <c r="H733" s="69"/>
      <c r="I733" s="69" t="e">
        <f t="shared" si="1186"/>
        <v>#REF!</v>
      </c>
      <c r="J733" s="69" t="e">
        <f t="shared" si="1186"/>
        <v>#REF!</v>
      </c>
      <c r="K733" s="69" t="e">
        <f>K731-K732</f>
        <v>#REF!</v>
      </c>
      <c r="L733" s="69"/>
      <c r="M733" s="69" t="e">
        <f t="shared" ref="M733:O733" si="1187">M731-M732</f>
        <v>#REF!</v>
      </c>
      <c r="N733" s="69" t="e">
        <f t="shared" si="1187"/>
        <v>#REF!</v>
      </c>
      <c r="O733" s="69" t="e">
        <f t="shared" si="1187"/>
        <v>#REF!</v>
      </c>
      <c r="P733" s="70"/>
      <c r="Q733" s="69" t="e">
        <f t="shared" ref="Q733:R733" si="1188">Q731-Q732</f>
        <v>#REF!</v>
      </c>
      <c r="R733" s="69" t="e">
        <f t="shared" si="1188"/>
        <v>#REF!</v>
      </c>
      <c r="S733" s="69" t="e">
        <f>S731-S732</f>
        <v>#REF!</v>
      </c>
      <c r="T733" s="69"/>
      <c r="U733" s="69" t="e">
        <f t="shared" ref="U733:X733" si="1189">U731-U732</f>
        <v>#REF!</v>
      </c>
      <c r="V733" s="69" t="e">
        <f t="shared" si="1189"/>
        <v>#REF!</v>
      </c>
      <c r="W733" s="69" t="e">
        <f t="shared" si="1189"/>
        <v>#REF!</v>
      </c>
      <c r="X733" s="69" t="e">
        <f t="shared" si="1189"/>
        <v>#REF!</v>
      </c>
    </row>
    <row r="734" spans="1:24" ht="12.75" customHeight="1">
      <c r="G734" s="69"/>
      <c r="H734" s="69"/>
      <c r="I734" s="69"/>
      <c r="J734" s="69"/>
      <c r="K734" s="69"/>
      <c r="L734" s="69"/>
      <c r="M734" s="69"/>
      <c r="N734" s="69"/>
      <c r="O734" s="69"/>
      <c r="P734" s="69"/>
      <c r="Q734" s="69"/>
      <c r="R734" s="69"/>
      <c r="S734" s="69"/>
      <c r="T734" s="69"/>
      <c r="U734" s="69"/>
      <c r="V734" s="69"/>
      <c r="W734" s="69"/>
      <c r="X734" s="69"/>
    </row>
  </sheetData>
  <mergeCells count="2">
    <mergeCell ref="A1:E1"/>
    <mergeCell ref="A2:F2"/>
  </mergeCells>
  <pageMargins left="0.78740157480314965" right="0.39370078740157483" top="0.39370078740157483" bottom="0.39370078740157483" header="0.19685039370078741" footer="0.19685039370078741"/>
  <pageSetup paperSize="9" scale="58" fitToHeight="0" orientation="portrait" r:id="rId1"/>
  <headerFooter alignWithMargins="0">
    <oddFooter>&amp;C&amp;"Times New Roman,обычный"&amp;8Страница &amp;С&amp;P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G394"/>
  <sheetViews>
    <sheetView showGridLines="0" view="pageBreakPreview" zoomScale="80" zoomScaleSheetLayoutView="80" workbookViewId="0">
      <pane xSplit="5" ySplit="4" topLeftCell="F146" activePane="bottomRight" state="frozen"/>
      <selection sqref="A1:XFD1048576"/>
      <selection pane="topRight" sqref="A1:XFD1048576"/>
      <selection pane="bottomLeft" sqref="A1:XFD1048576"/>
      <selection pane="bottomRight" sqref="A1:XFD1048576"/>
    </sheetView>
  </sheetViews>
  <sheetFormatPr defaultColWidth="9.140625" defaultRowHeight="12.75" customHeight="1"/>
  <cols>
    <col min="1" max="1" width="100.7109375" style="24" customWidth="1"/>
    <col min="2" max="2" width="8.28515625" style="24" customWidth="1"/>
    <col min="3" max="3" width="8" style="24" customWidth="1"/>
    <col min="4" max="4" width="13.7109375" style="24" customWidth="1"/>
    <col min="5" max="5" width="8" style="24" customWidth="1"/>
    <col min="6" max="7" width="15.7109375" style="24" customWidth="1"/>
    <col min="8" max="16384" width="9.140625" style="24"/>
  </cols>
  <sheetData>
    <row r="1" spans="1:7" ht="110.1" customHeight="1">
      <c r="A1" s="246"/>
      <c r="B1" s="246"/>
      <c r="C1" s="246"/>
      <c r="D1" s="246"/>
      <c r="E1" s="246"/>
      <c r="F1" s="23"/>
      <c r="G1" s="23"/>
    </row>
    <row r="2" spans="1:7" ht="80.099999999999994" customHeight="1">
      <c r="A2" s="247" t="s">
        <v>610</v>
      </c>
      <c r="B2" s="247"/>
      <c r="C2" s="247"/>
      <c r="D2" s="247"/>
      <c r="E2" s="247"/>
      <c r="F2" s="247"/>
      <c r="G2" s="247"/>
    </row>
    <row r="3" spans="1:7">
      <c r="B3" s="26"/>
      <c r="C3" s="26"/>
      <c r="D3" s="26"/>
      <c r="E3" s="26"/>
      <c r="F3" s="54"/>
      <c r="G3" s="54" t="s">
        <v>1</v>
      </c>
    </row>
    <row r="4" spans="1:7" ht="30" customHeight="1">
      <c r="A4" s="30" t="s">
        <v>2</v>
      </c>
      <c r="B4" s="55" t="s">
        <v>577</v>
      </c>
      <c r="C4" s="55" t="s">
        <v>3</v>
      </c>
      <c r="D4" s="55" t="s">
        <v>99</v>
      </c>
      <c r="E4" s="55" t="s">
        <v>100</v>
      </c>
      <c r="F4" s="30" t="s">
        <v>93</v>
      </c>
      <c r="G4" s="30" t="s">
        <v>94</v>
      </c>
    </row>
    <row r="5" spans="1:7">
      <c r="A5" s="29" t="s">
        <v>594</v>
      </c>
      <c r="B5" s="30" t="s">
        <v>595</v>
      </c>
      <c r="C5" s="30"/>
      <c r="D5" s="30"/>
      <c r="E5" s="30"/>
      <c r="F5" s="31">
        <v>467664.3</v>
      </c>
      <c r="G5" s="31">
        <v>499170.19999999995</v>
      </c>
    </row>
    <row r="6" spans="1:7">
      <c r="A6" s="29" t="s">
        <v>5</v>
      </c>
      <c r="B6" s="30" t="s">
        <v>595</v>
      </c>
      <c r="C6" s="30" t="s">
        <v>6</v>
      </c>
      <c r="D6" s="30"/>
      <c r="E6" s="30"/>
      <c r="F6" s="31">
        <v>116372.9</v>
      </c>
      <c r="G6" s="31">
        <v>116279.9</v>
      </c>
    </row>
    <row r="7" spans="1:7">
      <c r="A7" s="29" t="s">
        <v>7</v>
      </c>
      <c r="B7" s="30" t="s">
        <v>595</v>
      </c>
      <c r="C7" s="30" t="s">
        <v>8</v>
      </c>
      <c r="D7" s="30"/>
      <c r="E7" s="30"/>
      <c r="F7" s="31">
        <v>4265.6000000000004</v>
      </c>
      <c r="G7" s="31">
        <v>4265.6000000000004</v>
      </c>
    </row>
    <row r="8" spans="1:7">
      <c r="A8" s="29" t="s">
        <v>525</v>
      </c>
      <c r="B8" s="30" t="s">
        <v>595</v>
      </c>
      <c r="C8" s="30" t="s">
        <v>8</v>
      </c>
      <c r="D8" s="30" t="s">
        <v>526</v>
      </c>
      <c r="E8" s="30"/>
      <c r="F8" s="31">
        <v>4265.6000000000004</v>
      </c>
      <c r="G8" s="31">
        <v>4265.6000000000004</v>
      </c>
    </row>
    <row r="9" spans="1:7">
      <c r="A9" s="29" t="s">
        <v>527</v>
      </c>
      <c r="B9" s="30" t="s">
        <v>595</v>
      </c>
      <c r="C9" s="30" t="s">
        <v>8</v>
      </c>
      <c r="D9" s="30" t="s">
        <v>528</v>
      </c>
      <c r="E9" s="30"/>
      <c r="F9" s="31">
        <v>4265.6000000000004</v>
      </c>
      <c r="G9" s="31">
        <v>4265.6000000000004</v>
      </c>
    </row>
    <row r="10" spans="1:7">
      <c r="A10" s="29" t="s">
        <v>529</v>
      </c>
      <c r="B10" s="30" t="s">
        <v>595</v>
      </c>
      <c r="C10" s="30" t="s">
        <v>8</v>
      </c>
      <c r="D10" s="30" t="s">
        <v>530</v>
      </c>
      <c r="E10" s="30"/>
      <c r="F10" s="31">
        <v>4265.6000000000004</v>
      </c>
      <c r="G10" s="31">
        <v>4265.6000000000004</v>
      </c>
    </row>
    <row r="11" spans="1:7">
      <c r="A11" s="29" t="s">
        <v>107</v>
      </c>
      <c r="B11" s="30" t="s">
        <v>595</v>
      </c>
      <c r="C11" s="30" t="s">
        <v>8</v>
      </c>
      <c r="D11" s="30" t="s">
        <v>531</v>
      </c>
      <c r="E11" s="30"/>
      <c r="F11" s="31">
        <v>4265.6000000000004</v>
      </c>
      <c r="G11" s="31">
        <v>4265.6000000000004</v>
      </c>
    </row>
    <row r="12" spans="1:7" ht="25.5">
      <c r="A12" s="32" t="s">
        <v>109</v>
      </c>
      <c r="B12" s="33" t="s">
        <v>595</v>
      </c>
      <c r="C12" s="33" t="s">
        <v>8</v>
      </c>
      <c r="D12" s="33" t="s">
        <v>531</v>
      </c>
      <c r="E12" s="33" t="s">
        <v>110</v>
      </c>
      <c r="F12" s="22">
        <v>4265.6000000000004</v>
      </c>
      <c r="G12" s="22">
        <v>4265.6000000000004</v>
      </c>
    </row>
    <row r="13" spans="1:7" ht="25.5">
      <c r="A13" s="29" t="s">
        <v>111</v>
      </c>
      <c r="B13" s="30" t="s">
        <v>595</v>
      </c>
      <c r="C13" s="30" t="s">
        <v>12</v>
      </c>
      <c r="D13" s="30"/>
      <c r="E13" s="30"/>
      <c r="F13" s="31">
        <v>63351.6</v>
      </c>
      <c r="G13" s="31">
        <v>63351.6</v>
      </c>
    </row>
    <row r="14" spans="1:7" ht="25.5">
      <c r="A14" s="29" t="s">
        <v>101</v>
      </c>
      <c r="B14" s="30" t="s">
        <v>595</v>
      </c>
      <c r="C14" s="30" t="s">
        <v>12</v>
      </c>
      <c r="D14" s="30" t="s">
        <v>102</v>
      </c>
      <c r="E14" s="30"/>
      <c r="F14" s="31">
        <v>63351.6</v>
      </c>
      <c r="G14" s="31">
        <v>63351.6</v>
      </c>
    </row>
    <row r="15" spans="1:7">
      <c r="A15" s="29" t="s">
        <v>103</v>
      </c>
      <c r="B15" s="30" t="s">
        <v>595</v>
      </c>
      <c r="C15" s="30" t="s">
        <v>12</v>
      </c>
      <c r="D15" s="30" t="s">
        <v>104</v>
      </c>
      <c r="E15" s="30"/>
      <c r="F15" s="31">
        <v>63351.6</v>
      </c>
      <c r="G15" s="31">
        <v>63351.6</v>
      </c>
    </row>
    <row r="16" spans="1:7">
      <c r="A16" s="29" t="s">
        <v>105</v>
      </c>
      <c r="B16" s="30" t="s">
        <v>595</v>
      </c>
      <c r="C16" s="30" t="s">
        <v>12</v>
      </c>
      <c r="D16" s="30" t="s">
        <v>106</v>
      </c>
      <c r="E16" s="30"/>
      <c r="F16" s="31">
        <v>63351.6</v>
      </c>
      <c r="G16" s="31">
        <v>63351.6</v>
      </c>
    </row>
    <row r="17" spans="1:7">
      <c r="A17" s="29" t="s">
        <v>107</v>
      </c>
      <c r="B17" s="30" t="s">
        <v>595</v>
      </c>
      <c r="C17" s="30" t="s">
        <v>12</v>
      </c>
      <c r="D17" s="30" t="s">
        <v>108</v>
      </c>
      <c r="E17" s="30"/>
      <c r="F17" s="31">
        <v>63351.6</v>
      </c>
      <c r="G17" s="31">
        <v>63351.6</v>
      </c>
    </row>
    <row r="18" spans="1:7" ht="25.5">
      <c r="A18" s="32" t="s">
        <v>109</v>
      </c>
      <c r="B18" s="33" t="s">
        <v>595</v>
      </c>
      <c r="C18" s="33" t="s">
        <v>12</v>
      </c>
      <c r="D18" s="33" t="s">
        <v>108</v>
      </c>
      <c r="E18" s="33" t="s">
        <v>110</v>
      </c>
      <c r="F18" s="22">
        <v>63351.6</v>
      </c>
      <c r="G18" s="22">
        <v>63351.6</v>
      </c>
    </row>
    <row r="19" spans="1:7">
      <c r="A19" s="29" t="s">
        <v>13</v>
      </c>
      <c r="B19" s="30" t="s">
        <v>595</v>
      </c>
      <c r="C19" s="30" t="s">
        <v>14</v>
      </c>
      <c r="D19" s="30"/>
      <c r="E19" s="30"/>
      <c r="F19" s="31">
        <v>98.4</v>
      </c>
      <c r="G19" s="31">
        <v>5.4</v>
      </c>
    </row>
    <row r="20" spans="1:7" ht="25.5">
      <c r="A20" s="29" t="s">
        <v>101</v>
      </c>
      <c r="B20" s="30" t="s">
        <v>595</v>
      </c>
      <c r="C20" s="30" t="s">
        <v>14</v>
      </c>
      <c r="D20" s="30" t="s">
        <v>102</v>
      </c>
      <c r="E20" s="30"/>
      <c r="F20" s="31">
        <v>98.4</v>
      </c>
      <c r="G20" s="31">
        <v>5.4</v>
      </c>
    </row>
    <row r="21" spans="1:7">
      <c r="A21" s="29" t="s">
        <v>140</v>
      </c>
      <c r="B21" s="30" t="s">
        <v>595</v>
      </c>
      <c r="C21" s="30" t="s">
        <v>14</v>
      </c>
      <c r="D21" s="30" t="s">
        <v>141</v>
      </c>
      <c r="E21" s="30"/>
      <c r="F21" s="31">
        <v>98.4</v>
      </c>
      <c r="G21" s="31">
        <v>5.4</v>
      </c>
    </row>
    <row r="22" spans="1:7">
      <c r="A22" s="29" t="s">
        <v>142</v>
      </c>
      <c r="B22" s="30" t="s">
        <v>595</v>
      </c>
      <c r="C22" s="30" t="s">
        <v>14</v>
      </c>
      <c r="D22" s="30" t="s">
        <v>143</v>
      </c>
      <c r="E22" s="30"/>
      <c r="F22" s="31">
        <v>98.4</v>
      </c>
      <c r="G22" s="31">
        <v>5.4</v>
      </c>
    </row>
    <row r="23" spans="1:7" ht="25.5">
      <c r="A23" s="29" t="s">
        <v>144</v>
      </c>
      <c r="B23" s="30" t="s">
        <v>595</v>
      </c>
      <c r="C23" s="30" t="s">
        <v>14</v>
      </c>
      <c r="D23" s="30" t="s">
        <v>145</v>
      </c>
      <c r="E23" s="30"/>
      <c r="F23" s="31">
        <v>98.4</v>
      </c>
      <c r="G23" s="31">
        <v>5.4</v>
      </c>
    </row>
    <row r="24" spans="1:7">
      <c r="A24" s="32" t="s">
        <v>114</v>
      </c>
      <c r="B24" s="33" t="s">
        <v>595</v>
      </c>
      <c r="C24" s="33" t="s">
        <v>14</v>
      </c>
      <c r="D24" s="33" t="s">
        <v>145</v>
      </c>
      <c r="E24" s="33" t="s">
        <v>115</v>
      </c>
      <c r="F24" s="22">
        <v>98.4</v>
      </c>
      <c r="G24" s="22">
        <v>5.4</v>
      </c>
    </row>
    <row r="25" spans="1:7">
      <c r="A25" s="29" t="s">
        <v>19</v>
      </c>
      <c r="B25" s="30" t="s">
        <v>595</v>
      </c>
      <c r="C25" s="30" t="s">
        <v>20</v>
      </c>
      <c r="D25" s="30"/>
      <c r="E25" s="30"/>
      <c r="F25" s="31">
        <v>1000</v>
      </c>
      <c r="G25" s="31">
        <v>1000</v>
      </c>
    </row>
    <row r="26" spans="1:7">
      <c r="A26" s="29" t="s">
        <v>181</v>
      </c>
      <c r="B26" s="30" t="s">
        <v>595</v>
      </c>
      <c r="C26" s="30" t="s">
        <v>20</v>
      </c>
      <c r="D26" s="30" t="s">
        <v>182</v>
      </c>
      <c r="E26" s="30"/>
      <c r="F26" s="31">
        <v>1000</v>
      </c>
      <c r="G26" s="31">
        <v>1000</v>
      </c>
    </row>
    <row r="27" spans="1:7">
      <c r="A27" s="29" t="s">
        <v>183</v>
      </c>
      <c r="B27" s="30" t="s">
        <v>595</v>
      </c>
      <c r="C27" s="30" t="s">
        <v>20</v>
      </c>
      <c r="D27" s="30" t="s">
        <v>184</v>
      </c>
      <c r="E27" s="30"/>
      <c r="F27" s="31">
        <v>1000</v>
      </c>
      <c r="G27" s="31">
        <v>1000</v>
      </c>
    </row>
    <row r="28" spans="1:7">
      <c r="A28" s="29" t="s">
        <v>124</v>
      </c>
      <c r="B28" s="30" t="s">
        <v>595</v>
      </c>
      <c r="C28" s="30" t="s">
        <v>20</v>
      </c>
      <c r="D28" s="30" t="s">
        <v>185</v>
      </c>
      <c r="E28" s="30"/>
      <c r="F28" s="31">
        <v>1000</v>
      </c>
      <c r="G28" s="31">
        <v>1000</v>
      </c>
    </row>
    <row r="29" spans="1:7">
      <c r="A29" s="29" t="s">
        <v>188</v>
      </c>
      <c r="B29" s="30" t="s">
        <v>595</v>
      </c>
      <c r="C29" s="30" t="s">
        <v>20</v>
      </c>
      <c r="D29" s="30" t="s">
        <v>189</v>
      </c>
      <c r="E29" s="30"/>
      <c r="F29" s="31">
        <v>1000</v>
      </c>
      <c r="G29" s="31">
        <v>1000</v>
      </c>
    </row>
    <row r="30" spans="1:7">
      <c r="A30" s="32" t="s">
        <v>122</v>
      </c>
      <c r="B30" s="33" t="s">
        <v>595</v>
      </c>
      <c r="C30" s="33" t="s">
        <v>20</v>
      </c>
      <c r="D30" s="33" t="s">
        <v>189</v>
      </c>
      <c r="E30" s="33" t="s">
        <v>123</v>
      </c>
      <c r="F30" s="22">
        <v>1000</v>
      </c>
      <c r="G30" s="22">
        <v>1000</v>
      </c>
    </row>
    <row r="31" spans="1:7">
      <c r="A31" s="29" t="s">
        <v>21</v>
      </c>
      <c r="B31" s="30" t="s">
        <v>595</v>
      </c>
      <c r="C31" s="30" t="s">
        <v>22</v>
      </c>
      <c r="D31" s="30"/>
      <c r="E31" s="30"/>
      <c r="F31" s="31">
        <v>47657.3</v>
      </c>
      <c r="G31" s="31">
        <v>47657.3</v>
      </c>
    </row>
    <row r="32" spans="1:7" ht="25.5">
      <c r="A32" s="29" t="s">
        <v>101</v>
      </c>
      <c r="B32" s="30" t="s">
        <v>595</v>
      </c>
      <c r="C32" s="30" t="s">
        <v>22</v>
      </c>
      <c r="D32" s="30" t="s">
        <v>102</v>
      </c>
      <c r="E32" s="30"/>
      <c r="F32" s="31">
        <v>47657.3</v>
      </c>
      <c r="G32" s="31">
        <v>47657.3</v>
      </c>
    </row>
    <row r="33" spans="1:7">
      <c r="A33" s="29" t="s">
        <v>103</v>
      </c>
      <c r="B33" s="30" t="s">
        <v>595</v>
      </c>
      <c r="C33" s="30" t="s">
        <v>22</v>
      </c>
      <c r="D33" s="30" t="s">
        <v>104</v>
      </c>
      <c r="E33" s="30"/>
      <c r="F33" s="31">
        <v>38712.500000000007</v>
      </c>
      <c r="G33" s="31">
        <v>38712.500000000007</v>
      </c>
    </row>
    <row r="34" spans="1:7">
      <c r="A34" s="29" t="s">
        <v>116</v>
      </c>
      <c r="B34" s="30" t="s">
        <v>595</v>
      </c>
      <c r="C34" s="30" t="s">
        <v>22</v>
      </c>
      <c r="D34" s="30" t="s">
        <v>117</v>
      </c>
      <c r="E34" s="30"/>
      <c r="F34" s="31">
        <v>38382.100000000006</v>
      </c>
      <c r="G34" s="31">
        <v>38382.100000000006</v>
      </c>
    </row>
    <row r="35" spans="1:7">
      <c r="A35" s="29" t="s">
        <v>107</v>
      </c>
      <c r="B35" s="30" t="s">
        <v>595</v>
      </c>
      <c r="C35" s="30" t="s">
        <v>22</v>
      </c>
      <c r="D35" s="30" t="s">
        <v>118</v>
      </c>
      <c r="E35" s="30"/>
      <c r="F35" s="31">
        <v>36822.800000000003</v>
      </c>
      <c r="G35" s="31">
        <v>36822.800000000003</v>
      </c>
    </row>
    <row r="36" spans="1:7" ht="25.5">
      <c r="A36" s="32" t="s">
        <v>109</v>
      </c>
      <c r="B36" s="33" t="s">
        <v>595</v>
      </c>
      <c r="C36" s="33" t="s">
        <v>22</v>
      </c>
      <c r="D36" s="33" t="s">
        <v>118</v>
      </c>
      <c r="E36" s="33" t="s">
        <v>110</v>
      </c>
      <c r="F36" s="22">
        <v>36822.800000000003</v>
      </c>
      <c r="G36" s="22">
        <v>36822.800000000003</v>
      </c>
    </row>
    <row r="37" spans="1:7">
      <c r="A37" s="29" t="s">
        <v>119</v>
      </c>
      <c r="B37" s="30" t="s">
        <v>595</v>
      </c>
      <c r="C37" s="30" t="s">
        <v>22</v>
      </c>
      <c r="D37" s="30" t="s">
        <v>120</v>
      </c>
      <c r="E37" s="30"/>
      <c r="F37" s="31">
        <v>1559.3</v>
      </c>
      <c r="G37" s="31">
        <v>1559.3</v>
      </c>
    </row>
    <row r="38" spans="1:7">
      <c r="A38" s="32" t="s">
        <v>114</v>
      </c>
      <c r="B38" s="33" t="s">
        <v>595</v>
      </c>
      <c r="C38" s="33" t="s">
        <v>22</v>
      </c>
      <c r="D38" s="33" t="s">
        <v>120</v>
      </c>
      <c r="E38" s="33" t="s">
        <v>115</v>
      </c>
      <c r="F38" s="22">
        <v>1559.3</v>
      </c>
      <c r="G38" s="22">
        <v>1559.3</v>
      </c>
    </row>
    <row r="39" spans="1:7">
      <c r="A39" s="29" t="s">
        <v>124</v>
      </c>
      <c r="B39" s="30" t="s">
        <v>595</v>
      </c>
      <c r="C39" s="30" t="s">
        <v>22</v>
      </c>
      <c r="D39" s="30" t="s">
        <v>125</v>
      </c>
      <c r="E39" s="30"/>
      <c r="F39" s="31">
        <v>330.4</v>
      </c>
      <c r="G39" s="31">
        <v>330.4</v>
      </c>
    </row>
    <row r="40" spans="1:7">
      <c r="A40" s="29" t="s">
        <v>119</v>
      </c>
      <c r="B40" s="30" t="s">
        <v>595</v>
      </c>
      <c r="C40" s="30" t="s">
        <v>22</v>
      </c>
      <c r="D40" s="30" t="s">
        <v>126</v>
      </c>
      <c r="E40" s="30"/>
      <c r="F40" s="31">
        <v>330.4</v>
      </c>
      <c r="G40" s="31">
        <v>330.4</v>
      </c>
    </row>
    <row r="41" spans="1:7">
      <c r="A41" s="32" t="s">
        <v>114</v>
      </c>
      <c r="B41" s="33" t="s">
        <v>595</v>
      </c>
      <c r="C41" s="33" t="s">
        <v>22</v>
      </c>
      <c r="D41" s="33" t="s">
        <v>126</v>
      </c>
      <c r="E41" s="33" t="s">
        <v>115</v>
      </c>
      <c r="F41" s="22">
        <v>330.4</v>
      </c>
      <c r="G41" s="22">
        <v>330.4</v>
      </c>
    </row>
    <row r="42" spans="1:7">
      <c r="A42" s="29" t="s">
        <v>140</v>
      </c>
      <c r="B42" s="30" t="s">
        <v>595</v>
      </c>
      <c r="C42" s="30" t="s">
        <v>22</v>
      </c>
      <c r="D42" s="30" t="s">
        <v>141</v>
      </c>
      <c r="E42" s="30"/>
      <c r="F42" s="31">
        <v>8944.7999999999993</v>
      </c>
      <c r="G42" s="31">
        <v>8944.7999999999993</v>
      </c>
    </row>
    <row r="43" spans="1:7">
      <c r="A43" s="29" t="s">
        <v>142</v>
      </c>
      <c r="B43" s="30" t="s">
        <v>595</v>
      </c>
      <c r="C43" s="30" t="s">
        <v>22</v>
      </c>
      <c r="D43" s="30" t="s">
        <v>143</v>
      </c>
      <c r="E43" s="30"/>
      <c r="F43" s="31">
        <v>8944.7999999999993</v>
      </c>
      <c r="G43" s="31">
        <v>8944.7999999999993</v>
      </c>
    </row>
    <row r="44" spans="1:7" ht="38.25">
      <c r="A44" s="63" t="s">
        <v>148</v>
      </c>
      <c r="B44" s="30" t="s">
        <v>595</v>
      </c>
      <c r="C44" s="30" t="s">
        <v>22</v>
      </c>
      <c r="D44" s="30" t="s">
        <v>149</v>
      </c>
      <c r="E44" s="30"/>
      <c r="F44" s="31">
        <v>0.7</v>
      </c>
      <c r="G44" s="31">
        <v>0.7</v>
      </c>
    </row>
    <row r="45" spans="1:7">
      <c r="A45" s="32" t="s">
        <v>114</v>
      </c>
      <c r="B45" s="33" t="s">
        <v>595</v>
      </c>
      <c r="C45" s="33" t="s">
        <v>22</v>
      </c>
      <c r="D45" s="33" t="s">
        <v>149</v>
      </c>
      <c r="E45" s="33" t="s">
        <v>115</v>
      </c>
      <c r="F45" s="22">
        <v>0.7</v>
      </c>
      <c r="G45" s="22">
        <v>0.7</v>
      </c>
    </row>
    <row r="46" spans="1:7">
      <c r="A46" s="29" t="s">
        <v>150</v>
      </c>
      <c r="B46" s="30" t="s">
        <v>595</v>
      </c>
      <c r="C46" s="30" t="s">
        <v>22</v>
      </c>
      <c r="D46" s="30" t="s">
        <v>151</v>
      </c>
      <c r="E46" s="30"/>
      <c r="F46" s="31">
        <v>1463.1999999999998</v>
      </c>
      <c r="G46" s="31">
        <v>1463.1999999999998</v>
      </c>
    </row>
    <row r="47" spans="1:7" ht="25.5">
      <c r="A47" s="32" t="s">
        <v>109</v>
      </c>
      <c r="B47" s="33" t="s">
        <v>595</v>
      </c>
      <c r="C47" s="33" t="s">
        <v>22</v>
      </c>
      <c r="D47" s="33" t="s">
        <v>151</v>
      </c>
      <c r="E47" s="33" t="s">
        <v>110</v>
      </c>
      <c r="F47" s="22">
        <v>1357.6</v>
      </c>
      <c r="G47" s="22">
        <v>1357.6</v>
      </c>
    </row>
    <row r="48" spans="1:7">
      <c r="A48" s="32" t="s">
        <v>114</v>
      </c>
      <c r="B48" s="33" t="s">
        <v>595</v>
      </c>
      <c r="C48" s="33" t="s">
        <v>22</v>
      </c>
      <c r="D48" s="33" t="s">
        <v>151</v>
      </c>
      <c r="E48" s="33" t="s">
        <v>115</v>
      </c>
      <c r="F48" s="22">
        <v>105.6</v>
      </c>
      <c r="G48" s="22">
        <v>105.6</v>
      </c>
    </row>
    <row r="49" spans="1:7" ht="25.5">
      <c r="A49" s="29" t="s">
        <v>152</v>
      </c>
      <c r="B49" s="30" t="s">
        <v>595</v>
      </c>
      <c r="C49" s="30" t="s">
        <v>22</v>
      </c>
      <c r="D49" s="30" t="s">
        <v>153</v>
      </c>
      <c r="E49" s="30"/>
      <c r="F49" s="31">
        <v>4544.8999999999996</v>
      </c>
      <c r="G49" s="31">
        <v>4544.8999999999996</v>
      </c>
    </row>
    <row r="50" spans="1:7" ht="25.5">
      <c r="A50" s="32" t="s">
        <v>109</v>
      </c>
      <c r="B50" s="33" t="s">
        <v>595</v>
      </c>
      <c r="C50" s="33" t="s">
        <v>22</v>
      </c>
      <c r="D50" s="33" t="s">
        <v>153</v>
      </c>
      <c r="E50" s="33" t="s">
        <v>110</v>
      </c>
      <c r="F50" s="22">
        <v>4227.7</v>
      </c>
      <c r="G50" s="22">
        <v>4227.7</v>
      </c>
    </row>
    <row r="51" spans="1:7">
      <c r="A51" s="32" t="s">
        <v>114</v>
      </c>
      <c r="B51" s="33" t="s">
        <v>595</v>
      </c>
      <c r="C51" s="33" t="s">
        <v>22</v>
      </c>
      <c r="D51" s="33" t="s">
        <v>153</v>
      </c>
      <c r="E51" s="33" t="s">
        <v>115</v>
      </c>
      <c r="F51" s="22">
        <v>317.2</v>
      </c>
      <c r="G51" s="22">
        <v>317.2</v>
      </c>
    </row>
    <row r="52" spans="1:7" ht="25.5">
      <c r="A52" s="34" t="s">
        <v>156</v>
      </c>
      <c r="B52" s="30" t="s">
        <v>595</v>
      </c>
      <c r="C52" s="30" t="s">
        <v>22</v>
      </c>
      <c r="D52" s="30" t="s">
        <v>157</v>
      </c>
      <c r="E52" s="30"/>
      <c r="F52" s="31">
        <v>2936</v>
      </c>
      <c r="G52" s="31">
        <v>2936</v>
      </c>
    </row>
    <row r="53" spans="1:7" ht="25.5">
      <c r="A53" s="32" t="s">
        <v>109</v>
      </c>
      <c r="B53" s="33" t="s">
        <v>595</v>
      </c>
      <c r="C53" s="33" t="s">
        <v>22</v>
      </c>
      <c r="D53" s="33" t="s">
        <v>157</v>
      </c>
      <c r="E53" s="33" t="s">
        <v>110</v>
      </c>
      <c r="F53" s="22">
        <v>2688.7</v>
      </c>
      <c r="G53" s="22">
        <v>2688.7</v>
      </c>
    </row>
    <row r="54" spans="1:7">
      <c r="A54" s="32" t="s">
        <v>114</v>
      </c>
      <c r="B54" s="33" t="s">
        <v>595</v>
      </c>
      <c r="C54" s="33" t="s">
        <v>22</v>
      </c>
      <c r="D54" s="33" t="s">
        <v>157</v>
      </c>
      <c r="E54" s="33" t="s">
        <v>115</v>
      </c>
      <c r="F54" s="22">
        <v>247.3</v>
      </c>
      <c r="G54" s="22">
        <v>247.3</v>
      </c>
    </row>
    <row r="55" spans="1:7">
      <c r="A55" s="29" t="s">
        <v>23</v>
      </c>
      <c r="B55" s="30" t="s">
        <v>595</v>
      </c>
      <c r="C55" s="30" t="s">
        <v>24</v>
      </c>
      <c r="D55" s="30"/>
      <c r="E55" s="30"/>
      <c r="F55" s="31">
        <v>46580</v>
      </c>
      <c r="G55" s="31">
        <v>46580</v>
      </c>
    </row>
    <row r="56" spans="1:7" ht="25.5">
      <c r="A56" s="29" t="s">
        <v>27</v>
      </c>
      <c r="B56" s="30" t="s">
        <v>595</v>
      </c>
      <c r="C56" s="30" t="s">
        <v>28</v>
      </c>
      <c r="D56" s="30"/>
      <c r="E56" s="30"/>
      <c r="F56" s="31">
        <v>46580</v>
      </c>
      <c r="G56" s="31">
        <v>46580</v>
      </c>
    </row>
    <row r="57" spans="1:7">
      <c r="A57" s="29" t="s">
        <v>181</v>
      </c>
      <c r="B57" s="30" t="s">
        <v>595</v>
      </c>
      <c r="C57" s="30" t="s">
        <v>28</v>
      </c>
      <c r="D57" s="30" t="s">
        <v>182</v>
      </c>
      <c r="E57" s="30"/>
      <c r="F57" s="31">
        <v>46580</v>
      </c>
      <c r="G57" s="31">
        <v>46580</v>
      </c>
    </row>
    <row r="58" spans="1:7" ht="25.5">
      <c r="A58" s="29" t="s">
        <v>190</v>
      </c>
      <c r="B58" s="30" t="s">
        <v>595</v>
      </c>
      <c r="C58" s="30" t="s">
        <v>28</v>
      </c>
      <c r="D58" s="30" t="s">
        <v>191</v>
      </c>
      <c r="E58" s="30"/>
      <c r="F58" s="31">
        <v>46580</v>
      </c>
      <c r="G58" s="31">
        <v>46580</v>
      </c>
    </row>
    <row r="59" spans="1:7">
      <c r="A59" s="29" t="s">
        <v>116</v>
      </c>
      <c r="B59" s="30" t="s">
        <v>595</v>
      </c>
      <c r="C59" s="30" t="s">
        <v>28</v>
      </c>
      <c r="D59" s="30" t="s">
        <v>192</v>
      </c>
      <c r="E59" s="31"/>
      <c r="F59" s="31">
        <v>46580</v>
      </c>
      <c r="G59" s="31">
        <v>46580</v>
      </c>
    </row>
    <row r="60" spans="1:7">
      <c r="A60" s="29" t="s">
        <v>107</v>
      </c>
      <c r="B60" s="30" t="s">
        <v>595</v>
      </c>
      <c r="C60" s="30" t="s">
        <v>28</v>
      </c>
      <c r="D60" s="30" t="s">
        <v>193</v>
      </c>
      <c r="E60" s="30"/>
      <c r="F60" s="31">
        <v>46280</v>
      </c>
      <c r="G60" s="31">
        <v>46280</v>
      </c>
    </row>
    <row r="61" spans="1:7" ht="25.5">
      <c r="A61" s="32" t="s">
        <v>109</v>
      </c>
      <c r="B61" s="33" t="s">
        <v>595</v>
      </c>
      <c r="C61" s="33" t="s">
        <v>28</v>
      </c>
      <c r="D61" s="33" t="s">
        <v>193</v>
      </c>
      <c r="E61" s="33" t="s">
        <v>110</v>
      </c>
      <c r="F61" s="22">
        <v>46280</v>
      </c>
      <c r="G61" s="22">
        <v>46280</v>
      </c>
    </row>
    <row r="62" spans="1:7">
      <c r="A62" s="29" t="s">
        <v>119</v>
      </c>
      <c r="B62" s="30" t="s">
        <v>595</v>
      </c>
      <c r="C62" s="30" t="s">
        <v>28</v>
      </c>
      <c r="D62" s="30" t="s">
        <v>194</v>
      </c>
      <c r="E62" s="30"/>
      <c r="F62" s="31">
        <v>300</v>
      </c>
      <c r="G62" s="31">
        <v>300</v>
      </c>
    </row>
    <row r="63" spans="1:7">
      <c r="A63" s="32" t="s">
        <v>114</v>
      </c>
      <c r="B63" s="33" t="s">
        <v>595</v>
      </c>
      <c r="C63" s="33" t="s">
        <v>28</v>
      </c>
      <c r="D63" s="33" t="s">
        <v>194</v>
      </c>
      <c r="E63" s="33" t="s">
        <v>115</v>
      </c>
      <c r="F63" s="22">
        <v>300</v>
      </c>
      <c r="G63" s="22">
        <v>300</v>
      </c>
    </row>
    <row r="64" spans="1:7">
      <c r="A64" s="29" t="s">
        <v>29</v>
      </c>
      <c r="B64" s="30" t="s">
        <v>595</v>
      </c>
      <c r="C64" s="30" t="s">
        <v>30</v>
      </c>
      <c r="D64" s="30"/>
      <c r="E64" s="30"/>
      <c r="F64" s="31">
        <v>97987.4</v>
      </c>
      <c r="G64" s="31">
        <v>122102.2</v>
      </c>
    </row>
    <row r="65" spans="1:7">
      <c r="A65" s="29" t="s">
        <v>33</v>
      </c>
      <c r="B65" s="30" t="s">
        <v>595</v>
      </c>
      <c r="C65" s="30" t="s">
        <v>34</v>
      </c>
      <c r="D65" s="30"/>
      <c r="E65" s="30"/>
      <c r="F65" s="31">
        <v>97987.4</v>
      </c>
      <c r="G65" s="31">
        <v>122102.2</v>
      </c>
    </row>
    <row r="66" spans="1:7">
      <c r="A66" s="29" t="s">
        <v>222</v>
      </c>
      <c r="B66" s="30" t="s">
        <v>595</v>
      </c>
      <c r="C66" s="30" t="s">
        <v>34</v>
      </c>
      <c r="D66" s="30" t="s">
        <v>223</v>
      </c>
      <c r="E66" s="30"/>
      <c r="F66" s="31">
        <v>97987.4</v>
      </c>
      <c r="G66" s="31">
        <v>122102.2</v>
      </c>
    </row>
    <row r="67" spans="1:7">
      <c r="A67" s="29" t="s">
        <v>222</v>
      </c>
      <c r="B67" s="30" t="s">
        <v>595</v>
      </c>
      <c r="C67" s="30" t="s">
        <v>34</v>
      </c>
      <c r="D67" s="30" t="s">
        <v>224</v>
      </c>
      <c r="E67" s="30"/>
      <c r="F67" s="31">
        <v>97987.4</v>
      </c>
      <c r="G67" s="31">
        <v>122102.2</v>
      </c>
    </row>
    <row r="68" spans="1:7">
      <c r="A68" s="29" t="s">
        <v>124</v>
      </c>
      <c r="B68" s="30" t="s">
        <v>595</v>
      </c>
      <c r="C68" s="30" t="s">
        <v>34</v>
      </c>
      <c r="D68" s="30" t="s">
        <v>225</v>
      </c>
      <c r="E68" s="30"/>
      <c r="F68" s="31">
        <v>97987.4</v>
      </c>
      <c r="G68" s="31">
        <v>122102.2</v>
      </c>
    </row>
    <row r="69" spans="1:7">
      <c r="A69" s="29" t="s">
        <v>119</v>
      </c>
      <c r="B69" s="30" t="s">
        <v>595</v>
      </c>
      <c r="C69" s="30" t="s">
        <v>34</v>
      </c>
      <c r="D69" s="30" t="s">
        <v>226</v>
      </c>
      <c r="E69" s="30"/>
      <c r="F69" s="31">
        <v>44003.8</v>
      </c>
      <c r="G69" s="31">
        <v>62082.400000000001</v>
      </c>
    </row>
    <row r="70" spans="1:7">
      <c r="A70" s="32" t="s">
        <v>114</v>
      </c>
      <c r="B70" s="33" t="s">
        <v>595</v>
      </c>
      <c r="C70" s="33" t="s">
        <v>34</v>
      </c>
      <c r="D70" s="33" t="s">
        <v>226</v>
      </c>
      <c r="E70" s="33" t="s">
        <v>115</v>
      </c>
      <c r="F70" s="22">
        <v>44003.8</v>
      </c>
      <c r="G70" s="22">
        <v>62082.400000000001</v>
      </c>
    </row>
    <row r="71" spans="1:7" ht="25.5">
      <c r="A71" s="29" t="s">
        <v>213</v>
      </c>
      <c r="B71" s="30" t="s">
        <v>595</v>
      </c>
      <c r="C71" s="30" t="s">
        <v>34</v>
      </c>
      <c r="D71" s="30" t="s">
        <v>229</v>
      </c>
      <c r="E71" s="30"/>
      <c r="F71" s="31">
        <v>53983.599999999991</v>
      </c>
      <c r="G71" s="31">
        <v>60019.799999999996</v>
      </c>
    </row>
    <row r="72" spans="1:7" ht="38.25">
      <c r="A72" s="29" t="s">
        <v>230</v>
      </c>
      <c r="B72" s="30" t="s">
        <v>595</v>
      </c>
      <c r="C72" s="30" t="s">
        <v>34</v>
      </c>
      <c r="D72" s="30" t="s">
        <v>231</v>
      </c>
      <c r="E72" s="30"/>
      <c r="F72" s="31">
        <v>53983.599999999991</v>
      </c>
      <c r="G72" s="31">
        <v>60019.799999999996</v>
      </c>
    </row>
    <row r="73" spans="1:7">
      <c r="A73" s="32" t="s">
        <v>114</v>
      </c>
      <c r="B73" s="33" t="s">
        <v>595</v>
      </c>
      <c r="C73" s="33" t="s">
        <v>34</v>
      </c>
      <c r="D73" s="33" t="s">
        <v>231</v>
      </c>
      <c r="E73" s="33" t="s">
        <v>115</v>
      </c>
      <c r="F73" s="22">
        <v>53983.599999999991</v>
      </c>
      <c r="G73" s="22">
        <v>60019.799999999996</v>
      </c>
    </row>
    <row r="74" spans="1:7">
      <c r="A74" s="29" t="s">
        <v>41</v>
      </c>
      <c r="B74" s="30" t="s">
        <v>595</v>
      </c>
      <c r="C74" s="30" t="s">
        <v>42</v>
      </c>
      <c r="D74" s="30"/>
      <c r="E74" s="30"/>
      <c r="F74" s="31">
        <v>190202.59999999998</v>
      </c>
      <c r="G74" s="31">
        <v>197686.69999999998</v>
      </c>
    </row>
    <row r="75" spans="1:7">
      <c r="A75" s="29" t="s">
        <v>43</v>
      </c>
      <c r="B75" s="30" t="s">
        <v>595</v>
      </c>
      <c r="C75" s="30" t="s">
        <v>44</v>
      </c>
      <c r="D75" s="30"/>
      <c r="E75" s="30"/>
      <c r="F75" s="31">
        <v>190202.59999999998</v>
      </c>
      <c r="G75" s="31">
        <v>197686.69999999998</v>
      </c>
    </row>
    <row r="76" spans="1:7" ht="25.5">
      <c r="A76" s="29" t="s">
        <v>101</v>
      </c>
      <c r="B76" s="30" t="s">
        <v>595</v>
      </c>
      <c r="C76" s="30" t="s">
        <v>44</v>
      </c>
      <c r="D76" s="30" t="s">
        <v>102</v>
      </c>
      <c r="E76" s="30"/>
      <c r="F76" s="31">
        <v>3029.8</v>
      </c>
      <c r="G76" s="31">
        <v>3029.8</v>
      </c>
    </row>
    <row r="77" spans="1:7">
      <c r="A77" s="29" t="s">
        <v>140</v>
      </c>
      <c r="B77" s="30" t="s">
        <v>595</v>
      </c>
      <c r="C77" s="30" t="s">
        <v>44</v>
      </c>
      <c r="D77" s="30" t="s">
        <v>141</v>
      </c>
      <c r="E77" s="30"/>
      <c r="F77" s="31">
        <v>3029.8</v>
      </c>
      <c r="G77" s="31">
        <v>3029.8</v>
      </c>
    </row>
    <row r="78" spans="1:7">
      <c r="A78" s="29" t="s">
        <v>142</v>
      </c>
      <c r="B78" s="30" t="s">
        <v>595</v>
      </c>
      <c r="C78" s="30" t="s">
        <v>44</v>
      </c>
      <c r="D78" s="30" t="s">
        <v>143</v>
      </c>
      <c r="E78" s="30"/>
      <c r="F78" s="31">
        <v>3029.8</v>
      </c>
      <c r="G78" s="31">
        <v>3029.8</v>
      </c>
    </row>
    <row r="79" spans="1:7" ht="25.5">
      <c r="A79" s="29" t="s">
        <v>146</v>
      </c>
      <c r="B79" s="30" t="s">
        <v>595</v>
      </c>
      <c r="C79" s="30" t="s">
        <v>44</v>
      </c>
      <c r="D79" s="30" t="s">
        <v>147</v>
      </c>
      <c r="E79" s="30"/>
      <c r="F79" s="31">
        <v>3029.8</v>
      </c>
      <c r="G79" s="31">
        <v>3029.8</v>
      </c>
    </row>
    <row r="80" spans="1:7" ht="25.5">
      <c r="A80" s="32" t="s">
        <v>109</v>
      </c>
      <c r="B80" s="33" t="s">
        <v>595</v>
      </c>
      <c r="C80" s="33" t="s">
        <v>44</v>
      </c>
      <c r="D80" s="33" t="s">
        <v>147</v>
      </c>
      <c r="E80" s="33" t="s">
        <v>110</v>
      </c>
      <c r="F80" s="22">
        <v>275.39999999999998</v>
      </c>
      <c r="G80" s="22">
        <v>275.39999999999998</v>
      </c>
    </row>
    <row r="81" spans="1:7">
      <c r="A81" s="32" t="s">
        <v>114</v>
      </c>
      <c r="B81" s="33" t="s">
        <v>595</v>
      </c>
      <c r="C81" s="33" t="s">
        <v>44</v>
      </c>
      <c r="D81" s="33" t="s">
        <v>147</v>
      </c>
      <c r="E81" s="33" t="s">
        <v>115</v>
      </c>
      <c r="F81" s="22">
        <v>2754.4</v>
      </c>
      <c r="G81" s="22">
        <v>2754.4</v>
      </c>
    </row>
    <row r="82" spans="1:7">
      <c r="A82" s="29" t="s">
        <v>181</v>
      </c>
      <c r="B82" s="30" t="s">
        <v>595</v>
      </c>
      <c r="C82" s="30" t="s">
        <v>44</v>
      </c>
      <c r="D82" s="30" t="s">
        <v>182</v>
      </c>
      <c r="E82" s="30"/>
      <c r="F82" s="31">
        <v>187172.8</v>
      </c>
      <c r="G82" s="31">
        <v>194656.9</v>
      </c>
    </row>
    <row r="83" spans="1:7">
      <c r="A83" s="29" t="s">
        <v>201</v>
      </c>
      <c r="B83" s="30" t="s">
        <v>595</v>
      </c>
      <c r="C83" s="30" t="s">
        <v>44</v>
      </c>
      <c r="D83" s="30" t="s">
        <v>202</v>
      </c>
      <c r="E83" s="30"/>
      <c r="F83" s="31">
        <v>187172.8</v>
      </c>
      <c r="G83" s="31">
        <v>194656.9</v>
      </c>
    </row>
    <row r="84" spans="1:7">
      <c r="A84" s="29" t="s">
        <v>124</v>
      </c>
      <c r="B84" s="30" t="s">
        <v>595</v>
      </c>
      <c r="C84" s="30" t="s">
        <v>44</v>
      </c>
      <c r="D84" s="30" t="s">
        <v>203</v>
      </c>
      <c r="E84" s="30"/>
      <c r="F84" s="31">
        <v>187172.8</v>
      </c>
      <c r="G84" s="31">
        <v>194656.9</v>
      </c>
    </row>
    <row r="85" spans="1:7">
      <c r="A85" s="29" t="s">
        <v>204</v>
      </c>
      <c r="B85" s="30" t="s">
        <v>595</v>
      </c>
      <c r="C85" s="30" t="s">
        <v>44</v>
      </c>
      <c r="D85" s="30" t="s">
        <v>205</v>
      </c>
      <c r="E85" s="30"/>
      <c r="F85" s="31">
        <v>187172.8</v>
      </c>
      <c r="G85" s="31">
        <v>194656.9</v>
      </c>
    </row>
    <row r="86" spans="1:7">
      <c r="A86" s="32" t="s">
        <v>114</v>
      </c>
      <c r="B86" s="33" t="s">
        <v>595</v>
      </c>
      <c r="C86" s="33" t="s">
        <v>44</v>
      </c>
      <c r="D86" s="33" t="s">
        <v>205</v>
      </c>
      <c r="E86" s="33" t="s">
        <v>115</v>
      </c>
      <c r="F86" s="22">
        <v>187172.8</v>
      </c>
      <c r="G86" s="22">
        <v>194656.9</v>
      </c>
    </row>
    <row r="87" spans="1:7">
      <c r="A87" s="29" t="s">
        <v>65</v>
      </c>
      <c r="B87" s="30" t="s">
        <v>595</v>
      </c>
      <c r="C87" s="30" t="s">
        <v>66</v>
      </c>
      <c r="D87" s="30"/>
      <c r="E87" s="30"/>
      <c r="F87" s="31">
        <v>16521.400000000001</v>
      </c>
      <c r="G87" s="31">
        <v>16521.400000000001</v>
      </c>
    </row>
    <row r="88" spans="1:7">
      <c r="A88" s="29" t="s">
        <v>67</v>
      </c>
      <c r="B88" s="30" t="s">
        <v>595</v>
      </c>
      <c r="C88" s="30" t="s">
        <v>68</v>
      </c>
      <c r="D88" s="30"/>
      <c r="E88" s="30"/>
      <c r="F88" s="31">
        <v>13530</v>
      </c>
      <c r="G88" s="31">
        <v>13530</v>
      </c>
    </row>
    <row r="89" spans="1:7" ht="25.5">
      <c r="A89" s="29" t="s">
        <v>417</v>
      </c>
      <c r="B89" s="30" t="s">
        <v>595</v>
      </c>
      <c r="C89" s="30" t="s">
        <v>68</v>
      </c>
      <c r="D89" s="30" t="s">
        <v>418</v>
      </c>
      <c r="E89" s="30"/>
      <c r="F89" s="31">
        <v>13530</v>
      </c>
      <c r="G89" s="31">
        <v>13530</v>
      </c>
    </row>
    <row r="90" spans="1:7">
      <c r="A90" s="29" t="s">
        <v>419</v>
      </c>
      <c r="B90" s="30" t="s">
        <v>595</v>
      </c>
      <c r="C90" s="30" t="s">
        <v>68</v>
      </c>
      <c r="D90" s="30" t="s">
        <v>420</v>
      </c>
      <c r="E90" s="30"/>
      <c r="F90" s="31">
        <v>13530</v>
      </c>
      <c r="G90" s="31">
        <v>13530</v>
      </c>
    </row>
    <row r="91" spans="1:7">
      <c r="A91" s="29" t="s">
        <v>421</v>
      </c>
      <c r="B91" s="30" t="s">
        <v>595</v>
      </c>
      <c r="C91" s="30" t="s">
        <v>68</v>
      </c>
      <c r="D91" s="30" t="s">
        <v>422</v>
      </c>
      <c r="E91" s="30"/>
      <c r="F91" s="31">
        <v>13530</v>
      </c>
      <c r="G91" s="31">
        <v>13530</v>
      </c>
    </row>
    <row r="92" spans="1:7">
      <c r="A92" s="29" t="s">
        <v>423</v>
      </c>
      <c r="B92" s="30" t="s">
        <v>595</v>
      </c>
      <c r="C92" s="30" t="s">
        <v>68</v>
      </c>
      <c r="D92" s="30" t="s">
        <v>424</v>
      </c>
      <c r="E92" s="30"/>
      <c r="F92" s="31">
        <v>13530</v>
      </c>
      <c r="G92" s="31">
        <v>13530</v>
      </c>
    </row>
    <row r="93" spans="1:7">
      <c r="A93" s="32" t="s">
        <v>290</v>
      </c>
      <c r="B93" s="33" t="s">
        <v>595</v>
      </c>
      <c r="C93" s="33" t="s">
        <v>68</v>
      </c>
      <c r="D93" s="33" t="s">
        <v>424</v>
      </c>
      <c r="E93" s="33" t="s">
        <v>291</v>
      </c>
      <c r="F93" s="22">
        <v>13530</v>
      </c>
      <c r="G93" s="22">
        <v>13530</v>
      </c>
    </row>
    <row r="94" spans="1:7">
      <c r="A94" s="29" t="s">
        <v>73</v>
      </c>
      <c r="B94" s="30" t="s">
        <v>595</v>
      </c>
      <c r="C94" s="30" t="s">
        <v>74</v>
      </c>
      <c r="D94" s="30"/>
      <c r="E94" s="30"/>
      <c r="F94" s="31">
        <v>2991.4</v>
      </c>
      <c r="G94" s="31">
        <v>2991.4</v>
      </c>
    </row>
    <row r="95" spans="1:7" ht="25.5">
      <c r="A95" s="29" t="s">
        <v>101</v>
      </c>
      <c r="B95" s="30" t="s">
        <v>595</v>
      </c>
      <c r="C95" s="30" t="s">
        <v>74</v>
      </c>
      <c r="D95" s="30" t="s">
        <v>102</v>
      </c>
      <c r="E95" s="30"/>
      <c r="F95" s="31">
        <v>2881.1</v>
      </c>
      <c r="G95" s="31">
        <v>2881.1</v>
      </c>
    </row>
    <row r="96" spans="1:7">
      <c r="A96" s="29" t="s">
        <v>140</v>
      </c>
      <c r="B96" s="30" t="s">
        <v>595</v>
      </c>
      <c r="C96" s="30" t="s">
        <v>74</v>
      </c>
      <c r="D96" s="30" t="s">
        <v>141</v>
      </c>
      <c r="E96" s="30"/>
      <c r="F96" s="31">
        <v>2881.1</v>
      </c>
      <c r="G96" s="31">
        <v>2881.1</v>
      </c>
    </row>
    <row r="97" spans="1:7">
      <c r="A97" s="29" t="s">
        <v>142</v>
      </c>
      <c r="B97" s="30" t="s">
        <v>595</v>
      </c>
      <c r="C97" s="30" t="s">
        <v>74</v>
      </c>
      <c r="D97" s="30" t="s">
        <v>143</v>
      </c>
      <c r="E97" s="30"/>
      <c r="F97" s="31">
        <v>2881.1</v>
      </c>
      <c r="G97" s="31">
        <v>2881.1</v>
      </c>
    </row>
    <row r="98" spans="1:7" ht="25.5">
      <c r="A98" s="29" t="s">
        <v>154</v>
      </c>
      <c r="B98" s="30" t="s">
        <v>595</v>
      </c>
      <c r="C98" s="30" t="s">
        <v>74</v>
      </c>
      <c r="D98" s="30" t="s">
        <v>155</v>
      </c>
      <c r="E98" s="30"/>
      <c r="F98" s="31">
        <v>2881.1</v>
      </c>
      <c r="G98" s="31">
        <v>2881.1</v>
      </c>
    </row>
    <row r="99" spans="1:7" ht="25.5">
      <c r="A99" s="32" t="s">
        <v>109</v>
      </c>
      <c r="B99" s="33" t="s">
        <v>595</v>
      </c>
      <c r="C99" s="33" t="s">
        <v>74</v>
      </c>
      <c r="D99" s="33" t="s">
        <v>155</v>
      </c>
      <c r="E99" s="33" t="s">
        <v>110</v>
      </c>
      <c r="F99" s="22">
        <v>2703.2</v>
      </c>
      <c r="G99" s="22">
        <v>2703.2</v>
      </c>
    </row>
    <row r="100" spans="1:7">
      <c r="A100" s="32" t="s">
        <v>114</v>
      </c>
      <c r="B100" s="33" t="s">
        <v>595</v>
      </c>
      <c r="C100" s="33" t="s">
        <v>74</v>
      </c>
      <c r="D100" s="33" t="s">
        <v>155</v>
      </c>
      <c r="E100" s="33" t="s">
        <v>115</v>
      </c>
      <c r="F100" s="22">
        <v>177.9</v>
      </c>
      <c r="G100" s="22">
        <v>177.9</v>
      </c>
    </row>
    <row r="101" spans="1:7" ht="25.5">
      <c r="A101" s="29" t="s">
        <v>417</v>
      </c>
      <c r="B101" s="30" t="s">
        <v>595</v>
      </c>
      <c r="C101" s="30" t="s">
        <v>74</v>
      </c>
      <c r="D101" s="30" t="s">
        <v>418</v>
      </c>
      <c r="E101" s="30"/>
      <c r="F101" s="31">
        <v>110.3</v>
      </c>
      <c r="G101" s="31">
        <v>110.3</v>
      </c>
    </row>
    <row r="102" spans="1:7">
      <c r="A102" s="29" t="s">
        <v>425</v>
      </c>
      <c r="B102" s="30" t="s">
        <v>595</v>
      </c>
      <c r="C102" s="30" t="s">
        <v>74</v>
      </c>
      <c r="D102" s="30" t="s">
        <v>426</v>
      </c>
      <c r="E102" s="30"/>
      <c r="F102" s="31">
        <v>110.3</v>
      </c>
      <c r="G102" s="31">
        <v>110.3</v>
      </c>
    </row>
    <row r="103" spans="1:7">
      <c r="A103" s="29" t="s">
        <v>421</v>
      </c>
      <c r="B103" s="30" t="s">
        <v>595</v>
      </c>
      <c r="C103" s="30" t="s">
        <v>74</v>
      </c>
      <c r="D103" s="30" t="s">
        <v>427</v>
      </c>
      <c r="E103" s="30"/>
      <c r="F103" s="31">
        <v>110.3</v>
      </c>
      <c r="G103" s="31">
        <v>110.3</v>
      </c>
    </row>
    <row r="104" spans="1:7">
      <c r="A104" s="29" t="s">
        <v>119</v>
      </c>
      <c r="B104" s="30" t="s">
        <v>595</v>
      </c>
      <c r="C104" s="30" t="s">
        <v>74</v>
      </c>
      <c r="D104" s="30" t="s">
        <v>428</v>
      </c>
      <c r="E104" s="30"/>
      <c r="F104" s="31">
        <v>110.3</v>
      </c>
      <c r="G104" s="31">
        <v>110.3</v>
      </c>
    </row>
    <row r="105" spans="1:7">
      <c r="A105" s="32" t="s">
        <v>114</v>
      </c>
      <c r="B105" s="33" t="s">
        <v>595</v>
      </c>
      <c r="C105" s="33" t="s">
        <v>74</v>
      </c>
      <c r="D105" s="33" t="s">
        <v>428</v>
      </c>
      <c r="E105" s="33" t="s">
        <v>115</v>
      </c>
      <c r="F105" s="22">
        <v>110.3</v>
      </c>
      <c r="G105" s="22">
        <v>110.3</v>
      </c>
    </row>
    <row r="106" spans="1:7">
      <c r="A106" s="29" t="s">
        <v>596</v>
      </c>
      <c r="B106" s="30" t="s">
        <v>597</v>
      </c>
      <c r="C106" s="30"/>
      <c r="D106" s="30"/>
      <c r="E106" s="30"/>
      <c r="F106" s="31">
        <v>16380</v>
      </c>
      <c r="G106" s="31">
        <v>16380</v>
      </c>
    </row>
    <row r="107" spans="1:7">
      <c r="A107" s="29" t="s">
        <v>5</v>
      </c>
      <c r="B107" s="30" t="s">
        <v>597</v>
      </c>
      <c r="C107" s="30" t="s">
        <v>6</v>
      </c>
      <c r="D107" s="30"/>
      <c r="E107" s="30"/>
      <c r="F107" s="31">
        <v>16380</v>
      </c>
      <c r="G107" s="31">
        <v>16380</v>
      </c>
    </row>
    <row r="108" spans="1:7">
      <c r="A108" s="29" t="s">
        <v>21</v>
      </c>
      <c r="B108" s="30" t="s">
        <v>597</v>
      </c>
      <c r="C108" s="30" t="s">
        <v>22</v>
      </c>
      <c r="D108" s="30"/>
      <c r="E108" s="30"/>
      <c r="F108" s="31">
        <v>16380</v>
      </c>
      <c r="G108" s="31">
        <v>16380</v>
      </c>
    </row>
    <row r="109" spans="1:7" ht="25.5">
      <c r="A109" s="29" t="s">
        <v>474</v>
      </c>
      <c r="B109" s="30" t="s">
        <v>597</v>
      </c>
      <c r="C109" s="30" t="s">
        <v>22</v>
      </c>
      <c r="D109" s="30" t="s">
        <v>475</v>
      </c>
      <c r="E109" s="30"/>
      <c r="F109" s="31">
        <v>16380</v>
      </c>
      <c r="G109" s="31">
        <v>16380</v>
      </c>
    </row>
    <row r="110" spans="1:7" ht="38.25">
      <c r="A110" s="65" t="s">
        <v>493</v>
      </c>
      <c r="B110" s="30" t="s">
        <v>597</v>
      </c>
      <c r="C110" s="30" t="s">
        <v>22</v>
      </c>
      <c r="D110" s="30" t="s">
        <v>494</v>
      </c>
      <c r="E110" s="30"/>
      <c r="F110" s="31">
        <v>16380</v>
      </c>
      <c r="G110" s="31">
        <v>16380</v>
      </c>
    </row>
    <row r="111" spans="1:7">
      <c r="A111" s="29" t="s">
        <v>105</v>
      </c>
      <c r="B111" s="30" t="s">
        <v>597</v>
      </c>
      <c r="C111" s="30" t="s">
        <v>22</v>
      </c>
      <c r="D111" s="30" t="s">
        <v>495</v>
      </c>
      <c r="E111" s="30"/>
      <c r="F111" s="31">
        <v>16380</v>
      </c>
      <c r="G111" s="31">
        <v>16380</v>
      </c>
    </row>
    <row r="112" spans="1:7">
      <c r="A112" s="29" t="s">
        <v>107</v>
      </c>
      <c r="B112" s="30" t="s">
        <v>597</v>
      </c>
      <c r="C112" s="30" t="s">
        <v>22</v>
      </c>
      <c r="D112" s="30" t="s">
        <v>496</v>
      </c>
      <c r="E112" s="30"/>
      <c r="F112" s="31">
        <v>16380</v>
      </c>
      <c r="G112" s="31">
        <v>16380</v>
      </c>
    </row>
    <row r="113" spans="1:7" ht="25.5">
      <c r="A113" s="32" t="s">
        <v>109</v>
      </c>
      <c r="B113" s="33" t="s">
        <v>597</v>
      </c>
      <c r="C113" s="33" t="s">
        <v>22</v>
      </c>
      <c r="D113" s="33" t="s">
        <v>496</v>
      </c>
      <c r="E113" s="33" t="s">
        <v>110</v>
      </c>
      <c r="F113" s="22">
        <v>16380</v>
      </c>
      <c r="G113" s="22">
        <v>16380</v>
      </c>
    </row>
    <row r="114" spans="1:7">
      <c r="A114" s="29" t="s">
        <v>598</v>
      </c>
      <c r="B114" s="30" t="s">
        <v>599</v>
      </c>
      <c r="C114" s="30"/>
      <c r="D114" s="30"/>
      <c r="E114" s="30"/>
      <c r="F114" s="31">
        <v>11420</v>
      </c>
      <c r="G114" s="31">
        <v>11420</v>
      </c>
    </row>
    <row r="115" spans="1:7">
      <c r="A115" s="29" t="s">
        <v>5</v>
      </c>
      <c r="B115" s="30" t="s">
        <v>599</v>
      </c>
      <c r="C115" s="30" t="s">
        <v>6</v>
      </c>
      <c r="D115" s="30"/>
      <c r="E115" s="30"/>
      <c r="F115" s="31">
        <v>11200</v>
      </c>
      <c r="G115" s="31">
        <v>11200</v>
      </c>
    </row>
    <row r="116" spans="1:7" ht="25.5">
      <c r="A116" s="29" t="s">
        <v>15</v>
      </c>
      <c r="B116" s="30" t="s">
        <v>599</v>
      </c>
      <c r="C116" s="30" t="s">
        <v>16</v>
      </c>
      <c r="D116" s="30"/>
      <c r="E116" s="30"/>
      <c r="F116" s="31">
        <v>11200</v>
      </c>
      <c r="G116" s="31">
        <v>11200</v>
      </c>
    </row>
    <row r="117" spans="1:7">
      <c r="A117" s="29" t="s">
        <v>525</v>
      </c>
      <c r="B117" s="30" t="s">
        <v>599</v>
      </c>
      <c r="C117" s="30" t="s">
        <v>16</v>
      </c>
      <c r="D117" s="30" t="s">
        <v>526</v>
      </c>
      <c r="E117" s="30"/>
      <c r="F117" s="31">
        <v>11200</v>
      </c>
      <c r="G117" s="31">
        <v>11200</v>
      </c>
    </row>
    <row r="118" spans="1:7">
      <c r="A118" s="29" t="s">
        <v>548</v>
      </c>
      <c r="B118" s="30" t="s">
        <v>599</v>
      </c>
      <c r="C118" s="30" t="s">
        <v>16</v>
      </c>
      <c r="D118" s="30" t="s">
        <v>549</v>
      </c>
      <c r="E118" s="30"/>
      <c r="F118" s="31">
        <v>11200</v>
      </c>
      <c r="G118" s="31">
        <v>11200</v>
      </c>
    </row>
    <row r="119" spans="1:7">
      <c r="A119" s="29" t="s">
        <v>105</v>
      </c>
      <c r="B119" s="30" t="s">
        <v>599</v>
      </c>
      <c r="C119" s="30" t="s">
        <v>16</v>
      </c>
      <c r="D119" s="30" t="s">
        <v>550</v>
      </c>
      <c r="E119" s="30"/>
      <c r="F119" s="31">
        <v>7866</v>
      </c>
      <c r="G119" s="31">
        <v>7866</v>
      </c>
    </row>
    <row r="120" spans="1:7">
      <c r="A120" s="29" t="s">
        <v>107</v>
      </c>
      <c r="B120" s="30" t="s">
        <v>599</v>
      </c>
      <c r="C120" s="30" t="s">
        <v>16</v>
      </c>
      <c r="D120" s="30" t="s">
        <v>551</v>
      </c>
      <c r="E120" s="30"/>
      <c r="F120" s="31">
        <v>7866</v>
      </c>
      <c r="G120" s="31">
        <v>7866</v>
      </c>
    </row>
    <row r="121" spans="1:7" ht="25.5">
      <c r="A121" s="32" t="s">
        <v>109</v>
      </c>
      <c r="B121" s="33" t="s">
        <v>599</v>
      </c>
      <c r="C121" s="33" t="s">
        <v>16</v>
      </c>
      <c r="D121" s="33" t="s">
        <v>551</v>
      </c>
      <c r="E121" s="33" t="s">
        <v>110</v>
      </c>
      <c r="F121" s="22">
        <v>7866</v>
      </c>
      <c r="G121" s="22">
        <v>7866</v>
      </c>
    </row>
    <row r="122" spans="1:7" ht="25.5">
      <c r="A122" s="29" t="s">
        <v>555</v>
      </c>
      <c r="B122" s="30" t="s">
        <v>599</v>
      </c>
      <c r="C122" s="30" t="s">
        <v>16</v>
      </c>
      <c r="D122" s="30" t="s">
        <v>556</v>
      </c>
      <c r="E122" s="30"/>
      <c r="F122" s="31">
        <v>3334</v>
      </c>
      <c r="G122" s="31">
        <v>3334</v>
      </c>
    </row>
    <row r="123" spans="1:7">
      <c r="A123" s="29" t="s">
        <v>107</v>
      </c>
      <c r="B123" s="30" t="s">
        <v>599</v>
      </c>
      <c r="C123" s="30" t="s">
        <v>16</v>
      </c>
      <c r="D123" s="30" t="s">
        <v>557</v>
      </c>
      <c r="E123" s="30"/>
      <c r="F123" s="31">
        <v>3334</v>
      </c>
      <c r="G123" s="31">
        <v>3334</v>
      </c>
    </row>
    <row r="124" spans="1:7" ht="25.5">
      <c r="A124" s="32" t="s">
        <v>109</v>
      </c>
      <c r="B124" s="33" t="s">
        <v>599</v>
      </c>
      <c r="C124" s="33" t="s">
        <v>16</v>
      </c>
      <c r="D124" s="33" t="s">
        <v>557</v>
      </c>
      <c r="E124" s="33" t="s">
        <v>110</v>
      </c>
      <c r="F124" s="22">
        <v>3334</v>
      </c>
      <c r="G124" s="22">
        <v>3334</v>
      </c>
    </row>
    <row r="125" spans="1:7">
      <c r="A125" s="29" t="s">
        <v>65</v>
      </c>
      <c r="B125" s="30" t="s">
        <v>599</v>
      </c>
      <c r="C125" s="30" t="s">
        <v>66</v>
      </c>
      <c r="D125" s="30"/>
      <c r="E125" s="30"/>
      <c r="F125" s="31">
        <v>220</v>
      </c>
      <c r="G125" s="31">
        <v>220</v>
      </c>
    </row>
    <row r="126" spans="1:7">
      <c r="A126" s="29" t="s">
        <v>67</v>
      </c>
      <c r="B126" s="30" t="s">
        <v>599</v>
      </c>
      <c r="C126" s="30" t="s">
        <v>68</v>
      </c>
      <c r="D126" s="30"/>
      <c r="E126" s="30"/>
      <c r="F126" s="31">
        <v>220</v>
      </c>
      <c r="G126" s="31">
        <v>220</v>
      </c>
    </row>
    <row r="127" spans="1:7">
      <c r="A127" s="29" t="s">
        <v>525</v>
      </c>
      <c r="B127" s="30" t="s">
        <v>599</v>
      </c>
      <c r="C127" s="30" t="s">
        <v>68</v>
      </c>
      <c r="D127" s="30" t="s">
        <v>526</v>
      </c>
      <c r="E127" s="30"/>
      <c r="F127" s="31">
        <v>220</v>
      </c>
      <c r="G127" s="31">
        <v>220</v>
      </c>
    </row>
    <row r="128" spans="1:7">
      <c r="A128" s="29" t="s">
        <v>548</v>
      </c>
      <c r="B128" s="30" t="s">
        <v>599</v>
      </c>
      <c r="C128" s="30" t="s">
        <v>68</v>
      </c>
      <c r="D128" s="30" t="s">
        <v>549</v>
      </c>
      <c r="E128" s="30"/>
      <c r="F128" s="31">
        <v>220</v>
      </c>
      <c r="G128" s="31">
        <v>220</v>
      </c>
    </row>
    <row r="129" spans="1:7">
      <c r="A129" s="29" t="s">
        <v>421</v>
      </c>
      <c r="B129" s="30" t="s">
        <v>599</v>
      </c>
      <c r="C129" s="30" t="s">
        <v>68</v>
      </c>
      <c r="D129" s="30" t="s">
        <v>553</v>
      </c>
      <c r="E129" s="30"/>
      <c r="F129" s="31">
        <v>220</v>
      </c>
      <c r="G129" s="31">
        <v>220</v>
      </c>
    </row>
    <row r="130" spans="1:7">
      <c r="A130" s="29" t="s">
        <v>423</v>
      </c>
      <c r="B130" s="30" t="s">
        <v>599</v>
      </c>
      <c r="C130" s="30" t="s">
        <v>68</v>
      </c>
      <c r="D130" s="30" t="s">
        <v>554</v>
      </c>
      <c r="E130" s="30"/>
      <c r="F130" s="31">
        <v>220</v>
      </c>
      <c r="G130" s="31">
        <v>220</v>
      </c>
    </row>
    <row r="131" spans="1:7">
      <c r="A131" s="32" t="s">
        <v>290</v>
      </c>
      <c r="B131" s="33" t="s">
        <v>599</v>
      </c>
      <c r="C131" s="33" t="s">
        <v>68</v>
      </c>
      <c r="D131" s="33" t="s">
        <v>554</v>
      </c>
      <c r="E131" s="33" t="s">
        <v>291</v>
      </c>
      <c r="F131" s="22">
        <v>220</v>
      </c>
      <c r="G131" s="22">
        <v>220</v>
      </c>
    </row>
    <row r="132" spans="1:7">
      <c r="A132" s="29" t="s">
        <v>600</v>
      </c>
      <c r="B132" s="30" t="s">
        <v>601</v>
      </c>
      <c r="C132" s="30"/>
      <c r="D132" s="30"/>
      <c r="E132" s="30"/>
      <c r="F132" s="31">
        <v>5570</v>
      </c>
      <c r="G132" s="31">
        <v>5570</v>
      </c>
    </row>
    <row r="133" spans="1:7">
      <c r="A133" s="29" t="s">
        <v>5</v>
      </c>
      <c r="B133" s="30" t="s">
        <v>601</v>
      </c>
      <c r="C133" s="30" t="s">
        <v>6</v>
      </c>
      <c r="D133" s="30"/>
      <c r="E133" s="30"/>
      <c r="F133" s="31">
        <v>5120</v>
      </c>
      <c r="G133" s="31">
        <v>5120</v>
      </c>
    </row>
    <row r="134" spans="1:7" ht="25.5">
      <c r="A134" s="29" t="s">
        <v>9</v>
      </c>
      <c r="B134" s="30" t="s">
        <v>601</v>
      </c>
      <c r="C134" s="30" t="s">
        <v>10</v>
      </c>
      <c r="D134" s="30"/>
      <c r="E134" s="30"/>
      <c r="F134" s="31">
        <v>5120</v>
      </c>
      <c r="G134" s="31">
        <v>5120</v>
      </c>
    </row>
    <row r="135" spans="1:7">
      <c r="A135" s="29" t="s">
        <v>525</v>
      </c>
      <c r="B135" s="30" t="s">
        <v>601</v>
      </c>
      <c r="C135" s="30" t="s">
        <v>10</v>
      </c>
      <c r="D135" s="30" t="s">
        <v>526</v>
      </c>
      <c r="E135" s="30"/>
      <c r="F135" s="31">
        <v>5120</v>
      </c>
      <c r="G135" s="31">
        <v>5120</v>
      </c>
    </row>
    <row r="136" spans="1:7">
      <c r="A136" s="29" t="s">
        <v>532</v>
      </c>
      <c r="B136" s="30" t="s">
        <v>601</v>
      </c>
      <c r="C136" s="30" t="s">
        <v>10</v>
      </c>
      <c r="D136" s="30" t="s">
        <v>533</v>
      </c>
      <c r="E136" s="30"/>
      <c r="F136" s="31">
        <v>5120</v>
      </c>
      <c r="G136" s="31">
        <v>5120</v>
      </c>
    </row>
    <row r="137" spans="1:7">
      <c r="A137" s="29" t="s">
        <v>105</v>
      </c>
      <c r="B137" s="30" t="s">
        <v>601</v>
      </c>
      <c r="C137" s="30" t="s">
        <v>10</v>
      </c>
      <c r="D137" s="30" t="s">
        <v>534</v>
      </c>
      <c r="E137" s="30"/>
      <c r="F137" s="31">
        <v>3104</v>
      </c>
      <c r="G137" s="31">
        <v>3104</v>
      </c>
    </row>
    <row r="138" spans="1:7">
      <c r="A138" s="29" t="s">
        <v>107</v>
      </c>
      <c r="B138" s="30" t="s">
        <v>601</v>
      </c>
      <c r="C138" s="30" t="s">
        <v>10</v>
      </c>
      <c r="D138" s="30" t="s">
        <v>535</v>
      </c>
      <c r="E138" s="30"/>
      <c r="F138" s="31">
        <v>3104</v>
      </c>
      <c r="G138" s="31">
        <v>3104</v>
      </c>
    </row>
    <row r="139" spans="1:7" ht="25.5">
      <c r="A139" s="32" t="s">
        <v>109</v>
      </c>
      <c r="B139" s="33" t="s">
        <v>601</v>
      </c>
      <c r="C139" s="33" t="s">
        <v>10</v>
      </c>
      <c r="D139" s="33" t="s">
        <v>535</v>
      </c>
      <c r="E139" s="33" t="s">
        <v>110</v>
      </c>
      <c r="F139" s="22">
        <v>3104</v>
      </c>
      <c r="G139" s="22">
        <v>3104</v>
      </c>
    </row>
    <row r="140" spans="1:7">
      <c r="A140" s="29" t="s">
        <v>542</v>
      </c>
      <c r="B140" s="30" t="s">
        <v>601</v>
      </c>
      <c r="C140" s="30" t="s">
        <v>10</v>
      </c>
      <c r="D140" s="30" t="s">
        <v>543</v>
      </c>
      <c r="E140" s="30"/>
      <c r="F140" s="31">
        <v>2016</v>
      </c>
      <c r="G140" s="31">
        <v>2016</v>
      </c>
    </row>
    <row r="141" spans="1:7">
      <c r="A141" s="29" t="s">
        <v>107</v>
      </c>
      <c r="B141" s="30" t="s">
        <v>601</v>
      </c>
      <c r="C141" s="30" t="s">
        <v>10</v>
      </c>
      <c r="D141" s="30" t="s">
        <v>544</v>
      </c>
      <c r="E141" s="30"/>
      <c r="F141" s="31">
        <v>2016</v>
      </c>
      <c r="G141" s="31">
        <v>2016</v>
      </c>
    </row>
    <row r="142" spans="1:7" ht="25.5">
      <c r="A142" s="32" t="s">
        <v>109</v>
      </c>
      <c r="B142" s="33" t="s">
        <v>601</v>
      </c>
      <c r="C142" s="33" t="s">
        <v>10</v>
      </c>
      <c r="D142" s="33" t="s">
        <v>544</v>
      </c>
      <c r="E142" s="33" t="s">
        <v>110</v>
      </c>
      <c r="F142" s="22">
        <v>2016</v>
      </c>
      <c r="G142" s="22">
        <v>2016</v>
      </c>
    </row>
    <row r="143" spans="1:7">
      <c r="A143" s="29" t="s">
        <v>65</v>
      </c>
      <c r="B143" s="30" t="s">
        <v>601</v>
      </c>
      <c r="C143" s="30" t="s">
        <v>66</v>
      </c>
      <c r="D143" s="30"/>
      <c r="E143" s="30"/>
      <c r="F143" s="31">
        <v>450</v>
      </c>
      <c r="G143" s="31">
        <v>450</v>
      </c>
    </row>
    <row r="144" spans="1:7">
      <c r="A144" s="29" t="s">
        <v>67</v>
      </c>
      <c r="B144" s="30" t="s">
        <v>601</v>
      </c>
      <c r="C144" s="30" t="s">
        <v>68</v>
      </c>
      <c r="D144" s="30"/>
      <c r="E144" s="30"/>
      <c r="F144" s="31">
        <v>450</v>
      </c>
      <c r="G144" s="31">
        <v>450</v>
      </c>
    </row>
    <row r="145" spans="1:7">
      <c r="A145" s="29" t="s">
        <v>525</v>
      </c>
      <c r="B145" s="30" t="s">
        <v>601</v>
      </c>
      <c r="C145" s="30" t="s">
        <v>68</v>
      </c>
      <c r="D145" s="30" t="s">
        <v>526</v>
      </c>
      <c r="E145" s="30"/>
      <c r="F145" s="31">
        <v>450</v>
      </c>
      <c r="G145" s="31">
        <v>450</v>
      </c>
    </row>
    <row r="146" spans="1:7">
      <c r="A146" s="29" t="s">
        <v>532</v>
      </c>
      <c r="B146" s="30" t="s">
        <v>601</v>
      </c>
      <c r="C146" s="30" t="s">
        <v>68</v>
      </c>
      <c r="D146" s="30" t="s">
        <v>533</v>
      </c>
      <c r="E146" s="30"/>
      <c r="F146" s="31">
        <v>450</v>
      </c>
      <c r="G146" s="31">
        <v>450</v>
      </c>
    </row>
    <row r="147" spans="1:7">
      <c r="A147" s="29" t="s">
        <v>421</v>
      </c>
      <c r="B147" s="30" t="s">
        <v>601</v>
      </c>
      <c r="C147" s="30" t="s">
        <v>68</v>
      </c>
      <c r="D147" s="30" t="s">
        <v>540</v>
      </c>
      <c r="E147" s="30"/>
      <c r="F147" s="31">
        <v>450</v>
      </c>
      <c r="G147" s="31">
        <v>450</v>
      </c>
    </row>
    <row r="148" spans="1:7">
      <c r="A148" s="29" t="s">
        <v>423</v>
      </c>
      <c r="B148" s="30" t="s">
        <v>601</v>
      </c>
      <c r="C148" s="30" t="s">
        <v>68</v>
      </c>
      <c r="D148" s="30" t="s">
        <v>541</v>
      </c>
      <c r="E148" s="30"/>
      <c r="F148" s="31">
        <v>450</v>
      </c>
      <c r="G148" s="31">
        <v>450</v>
      </c>
    </row>
    <row r="149" spans="1:7">
      <c r="A149" s="32" t="s">
        <v>290</v>
      </c>
      <c r="B149" s="33" t="s">
        <v>601</v>
      </c>
      <c r="C149" s="33" t="s">
        <v>68</v>
      </c>
      <c r="D149" s="33" t="s">
        <v>541</v>
      </c>
      <c r="E149" s="33" t="s">
        <v>291</v>
      </c>
      <c r="F149" s="22">
        <v>450</v>
      </c>
      <c r="G149" s="22">
        <v>450</v>
      </c>
    </row>
    <row r="150" spans="1:7">
      <c r="A150" s="29" t="s">
        <v>602</v>
      </c>
      <c r="B150" s="30" t="s">
        <v>603</v>
      </c>
      <c r="C150" s="30"/>
      <c r="D150" s="30"/>
      <c r="E150" s="30"/>
      <c r="F150" s="31">
        <v>334256.7</v>
      </c>
      <c r="G150" s="31">
        <v>263281.10000000003</v>
      </c>
    </row>
    <row r="151" spans="1:7">
      <c r="A151" s="29" t="s">
        <v>45</v>
      </c>
      <c r="B151" s="30" t="s">
        <v>603</v>
      </c>
      <c r="C151" s="30" t="s">
        <v>46</v>
      </c>
      <c r="D151" s="30"/>
      <c r="E151" s="30"/>
      <c r="F151" s="31">
        <v>83331.400000000009</v>
      </c>
      <c r="G151" s="31">
        <v>65971.399999999994</v>
      </c>
    </row>
    <row r="152" spans="1:7">
      <c r="A152" s="29" t="s">
        <v>51</v>
      </c>
      <c r="B152" s="30" t="s">
        <v>603</v>
      </c>
      <c r="C152" s="30" t="s">
        <v>52</v>
      </c>
      <c r="D152" s="30"/>
      <c r="E152" s="30"/>
      <c r="F152" s="31">
        <v>83331.400000000009</v>
      </c>
      <c r="G152" s="31">
        <v>65971.399999999994</v>
      </c>
    </row>
    <row r="153" spans="1:7" ht="25.5">
      <c r="A153" s="29" t="s">
        <v>346</v>
      </c>
      <c r="B153" s="30" t="s">
        <v>603</v>
      </c>
      <c r="C153" s="30" t="s">
        <v>52</v>
      </c>
      <c r="D153" s="30" t="s">
        <v>347</v>
      </c>
      <c r="E153" s="30"/>
      <c r="F153" s="31">
        <v>83331.400000000009</v>
      </c>
      <c r="G153" s="31">
        <v>65971.399999999994</v>
      </c>
    </row>
    <row r="154" spans="1:7">
      <c r="A154" s="29" t="s">
        <v>376</v>
      </c>
      <c r="B154" s="30" t="s">
        <v>603</v>
      </c>
      <c r="C154" s="30" t="s">
        <v>52</v>
      </c>
      <c r="D154" s="30" t="s">
        <v>377</v>
      </c>
      <c r="E154" s="30"/>
      <c r="F154" s="31">
        <v>83331.400000000009</v>
      </c>
      <c r="G154" s="31">
        <v>65971.399999999994</v>
      </c>
    </row>
    <row r="155" spans="1:7">
      <c r="A155" s="29" t="s">
        <v>116</v>
      </c>
      <c r="B155" s="30" t="s">
        <v>603</v>
      </c>
      <c r="C155" s="30" t="s">
        <v>52</v>
      </c>
      <c r="D155" s="30" t="s">
        <v>378</v>
      </c>
      <c r="E155" s="30"/>
      <c r="F155" s="31">
        <v>83331.400000000009</v>
      </c>
      <c r="G155" s="31">
        <v>65971.399999999994</v>
      </c>
    </row>
    <row r="156" spans="1:7">
      <c r="A156" s="29" t="s">
        <v>107</v>
      </c>
      <c r="B156" s="30" t="s">
        <v>603</v>
      </c>
      <c r="C156" s="30" t="s">
        <v>52</v>
      </c>
      <c r="D156" s="30" t="s">
        <v>379</v>
      </c>
      <c r="E156" s="30"/>
      <c r="F156" s="31">
        <v>81113.3</v>
      </c>
      <c r="G156" s="31">
        <v>63913.3</v>
      </c>
    </row>
    <row r="157" spans="1:7">
      <c r="A157" s="32" t="s">
        <v>211</v>
      </c>
      <c r="B157" s="33" t="s">
        <v>603</v>
      </c>
      <c r="C157" s="33" t="s">
        <v>52</v>
      </c>
      <c r="D157" s="33" t="s">
        <v>379</v>
      </c>
      <c r="E157" s="33" t="s">
        <v>212</v>
      </c>
      <c r="F157" s="22">
        <v>81113.3</v>
      </c>
      <c r="G157" s="22">
        <v>63913.3</v>
      </c>
    </row>
    <row r="158" spans="1:7">
      <c r="A158" s="29" t="s">
        <v>119</v>
      </c>
      <c r="B158" s="30" t="s">
        <v>603</v>
      </c>
      <c r="C158" s="30" t="s">
        <v>52</v>
      </c>
      <c r="D158" s="30" t="s">
        <v>380</v>
      </c>
      <c r="E158" s="30"/>
      <c r="F158" s="31">
        <v>1258.0999999999999</v>
      </c>
      <c r="G158" s="31">
        <v>1258.0999999999999</v>
      </c>
    </row>
    <row r="159" spans="1:7">
      <c r="A159" s="32" t="s">
        <v>211</v>
      </c>
      <c r="B159" s="33" t="s">
        <v>603</v>
      </c>
      <c r="C159" s="33" t="s">
        <v>52</v>
      </c>
      <c r="D159" s="33" t="s">
        <v>380</v>
      </c>
      <c r="E159" s="33" t="s">
        <v>212</v>
      </c>
      <c r="F159" s="22">
        <v>1258.0999999999999</v>
      </c>
      <c r="G159" s="22">
        <v>1258.0999999999999</v>
      </c>
    </row>
    <row r="160" spans="1:7" ht="25.5">
      <c r="A160" s="29" t="s">
        <v>213</v>
      </c>
      <c r="B160" s="30" t="s">
        <v>603</v>
      </c>
      <c r="C160" s="30" t="s">
        <v>52</v>
      </c>
      <c r="D160" s="30" t="s">
        <v>572</v>
      </c>
      <c r="E160" s="30"/>
      <c r="F160" s="31">
        <v>960</v>
      </c>
      <c r="G160" s="31">
        <v>800</v>
      </c>
    </row>
    <row r="161" spans="1:7">
      <c r="A161" s="29" t="s">
        <v>265</v>
      </c>
      <c r="B161" s="30" t="s">
        <v>603</v>
      </c>
      <c r="C161" s="30" t="s">
        <v>52</v>
      </c>
      <c r="D161" s="30" t="s">
        <v>573</v>
      </c>
      <c r="E161" s="30"/>
      <c r="F161" s="31">
        <v>960</v>
      </c>
      <c r="G161" s="31">
        <v>800</v>
      </c>
    </row>
    <row r="162" spans="1:7">
      <c r="A162" s="32" t="s">
        <v>211</v>
      </c>
      <c r="B162" s="33" t="s">
        <v>603</v>
      </c>
      <c r="C162" s="33" t="s">
        <v>52</v>
      </c>
      <c r="D162" s="33" t="s">
        <v>573</v>
      </c>
      <c r="E162" s="33" t="s">
        <v>212</v>
      </c>
      <c r="F162" s="22">
        <v>960</v>
      </c>
      <c r="G162" s="22">
        <v>800</v>
      </c>
    </row>
    <row r="163" spans="1:7">
      <c r="A163" s="29" t="s">
        <v>59</v>
      </c>
      <c r="B163" s="30" t="s">
        <v>603</v>
      </c>
      <c r="C163" s="30" t="s">
        <v>60</v>
      </c>
      <c r="D163" s="30"/>
      <c r="E163" s="30"/>
      <c r="F163" s="31">
        <v>155220.5</v>
      </c>
      <c r="G163" s="31">
        <v>136467.40000000002</v>
      </c>
    </row>
    <row r="164" spans="1:7">
      <c r="A164" s="29" t="s">
        <v>61</v>
      </c>
      <c r="B164" s="30" t="s">
        <v>603</v>
      </c>
      <c r="C164" s="30" t="s">
        <v>62</v>
      </c>
      <c r="D164" s="30"/>
      <c r="E164" s="30"/>
      <c r="F164" s="31">
        <v>106496.8</v>
      </c>
      <c r="G164" s="31">
        <v>95443.700000000012</v>
      </c>
    </row>
    <row r="165" spans="1:7" ht="25.5">
      <c r="A165" s="29" t="s">
        <v>346</v>
      </c>
      <c r="B165" s="30" t="s">
        <v>603</v>
      </c>
      <c r="C165" s="30" t="s">
        <v>62</v>
      </c>
      <c r="D165" s="30" t="s">
        <v>347</v>
      </c>
      <c r="E165" s="30"/>
      <c r="F165" s="31">
        <v>106496.8</v>
      </c>
      <c r="G165" s="31">
        <v>95443.700000000012</v>
      </c>
    </row>
    <row r="166" spans="1:7">
      <c r="A166" s="29" t="s">
        <v>348</v>
      </c>
      <c r="B166" s="30" t="s">
        <v>603</v>
      </c>
      <c r="C166" s="30" t="s">
        <v>62</v>
      </c>
      <c r="D166" s="30" t="s">
        <v>349</v>
      </c>
      <c r="E166" s="30"/>
      <c r="F166" s="31">
        <v>40906.100000000006</v>
      </c>
      <c r="G166" s="31">
        <v>36750.100000000006</v>
      </c>
    </row>
    <row r="167" spans="1:7">
      <c r="A167" s="29" t="s">
        <v>116</v>
      </c>
      <c r="B167" s="30" t="s">
        <v>603</v>
      </c>
      <c r="C167" s="30" t="s">
        <v>62</v>
      </c>
      <c r="D167" s="30" t="s">
        <v>350</v>
      </c>
      <c r="E167" s="30"/>
      <c r="F167" s="31">
        <v>40906.100000000006</v>
      </c>
      <c r="G167" s="31">
        <v>36750.100000000006</v>
      </c>
    </row>
    <row r="168" spans="1:7">
      <c r="A168" s="29" t="s">
        <v>107</v>
      </c>
      <c r="B168" s="30" t="s">
        <v>603</v>
      </c>
      <c r="C168" s="30" t="s">
        <v>62</v>
      </c>
      <c r="D168" s="30" t="s">
        <v>351</v>
      </c>
      <c r="E168" s="30"/>
      <c r="F168" s="31">
        <v>39536.300000000003</v>
      </c>
      <c r="G168" s="31">
        <v>35280.300000000003</v>
      </c>
    </row>
    <row r="169" spans="1:7">
      <c r="A169" s="32" t="s">
        <v>211</v>
      </c>
      <c r="B169" s="33" t="s">
        <v>603</v>
      </c>
      <c r="C169" s="33" t="s">
        <v>62</v>
      </c>
      <c r="D169" s="33" t="s">
        <v>351</v>
      </c>
      <c r="E169" s="33" t="s">
        <v>212</v>
      </c>
      <c r="F169" s="22">
        <v>39536.300000000003</v>
      </c>
      <c r="G169" s="22">
        <v>35280.300000000003</v>
      </c>
    </row>
    <row r="170" spans="1:7">
      <c r="A170" s="29" t="s">
        <v>119</v>
      </c>
      <c r="B170" s="30" t="s">
        <v>603</v>
      </c>
      <c r="C170" s="30" t="s">
        <v>62</v>
      </c>
      <c r="D170" s="30" t="s">
        <v>352</v>
      </c>
      <c r="E170" s="30"/>
      <c r="F170" s="31">
        <v>869.8</v>
      </c>
      <c r="G170" s="31">
        <v>869.8</v>
      </c>
    </row>
    <row r="171" spans="1:7">
      <c r="A171" s="32" t="s">
        <v>211</v>
      </c>
      <c r="B171" s="33" t="s">
        <v>603</v>
      </c>
      <c r="C171" s="33" t="s">
        <v>62</v>
      </c>
      <c r="D171" s="33" t="s">
        <v>352</v>
      </c>
      <c r="E171" s="33" t="s">
        <v>212</v>
      </c>
      <c r="F171" s="22">
        <v>869.8</v>
      </c>
      <c r="G171" s="22">
        <v>869.8</v>
      </c>
    </row>
    <row r="172" spans="1:7" ht="25.5">
      <c r="A172" s="29" t="s">
        <v>213</v>
      </c>
      <c r="B172" s="30" t="s">
        <v>603</v>
      </c>
      <c r="C172" s="30" t="s">
        <v>62</v>
      </c>
      <c r="D172" s="30" t="s">
        <v>568</v>
      </c>
      <c r="E172" s="30"/>
      <c r="F172" s="31">
        <v>500</v>
      </c>
      <c r="G172" s="31">
        <v>600</v>
      </c>
    </row>
    <row r="173" spans="1:7">
      <c r="A173" s="29" t="s">
        <v>265</v>
      </c>
      <c r="B173" s="30" t="s">
        <v>603</v>
      </c>
      <c r="C173" s="30" t="s">
        <v>62</v>
      </c>
      <c r="D173" s="30" t="s">
        <v>569</v>
      </c>
      <c r="E173" s="30"/>
      <c r="F173" s="31">
        <v>500</v>
      </c>
      <c r="G173" s="31">
        <v>600</v>
      </c>
    </row>
    <row r="174" spans="1:7">
      <c r="A174" s="32" t="s">
        <v>211</v>
      </c>
      <c r="B174" s="33" t="s">
        <v>603</v>
      </c>
      <c r="C174" s="33" t="s">
        <v>62</v>
      </c>
      <c r="D174" s="33" t="s">
        <v>569</v>
      </c>
      <c r="E174" s="33" t="s">
        <v>212</v>
      </c>
      <c r="F174" s="22">
        <v>500</v>
      </c>
      <c r="G174" s="22">
        <v>600</v>
      </c>
    </row>
    <row r="175" spans="1:7">
      <c r="A175" s="29" t="s">
        <v>356</v>
      </c>
      <c r="B175" s="30" t="s">
        <v>603</v>
      </c>
      <c r="C175" s="30" t="s">
        <v>62</v>
      </c>
      <c r="D175" s="30" t="s">
        <v>357</v>
      </c>
      <c r="E175" s="30"/>
      <c r="F175" s="31">
        <v>20209.599999999999</v>
      </c>
      <c r="G175" s="31">
        <v>18169.599999999999</v>
      </c>
    </row>
    <row r="176" spans="1:7">
      <c r="A176" s="29" t="s">
        <v>116</v>
      </c>
      <c r="B176" s="30" t="s">
        <v>603</v>
      </c>
      <c r="C176" s="30" t="s">
        <v>62</v>
      </c>
      <c r="D176" s="30" t="s">
        <v>358</v>
      </c>
      <c r="E176" s="30"/>
      <c r="F176" s="31">
        <v>20209.599999999999</v>
      </c>
      <c r="G176" s="31">
        <v>18169.599999999999</v>
      </c>
    </row>
    <row r="177" spans="1:7">
      <c r="A177" s="29" t="s">
        <v>107</v>
      </c>
      <c r="B177" s="30" t="s">
        <v>603</v>
      </c>
      <c r="C177" s="30" t="s">
        <v>62</v>
      </c>
      <c r="D177" s="30" t="s">
        <v>359</v>
      </c>
      <c r="E177" s="30"/>
      <c r="F177" s="31">
        <v>19303.099999999999</v>
      </c>
      <c r="G177" s="31">
        <v>17063.099999999999</v>
      </c>
    </row>
    <row r="178" spans="1:7" ht="25.5">
      <c r="A178" s="32" t="s">
        <v>109</v>
      </c>
      <c r="B178" s="33" t="s">
        <v>603</v>
      </c>
      <c r="C178" s="33" t="s">
        <v>62</v>
      </c>
      <c r="D178" s="33" t="s">
        <v>359</v>
      </c>
      <c r="E178" s="33" t="s">
        <v>110</v>
      </c>
      <c r="F178" s="22">
        <v>19303.099999999999</v>
      </c>
      <c r="G178" s="22">
        <v>17063.099999999999</v>
      </c>
    </row>
    <row r="179" spans="1:7">
      <c r="A179" s="29" t="s">
        <v>119</v>
      </c>
      <c r="B179" s="30" t="s">
        <v>603</v>
      </c>
      <c r="C179" s="30" t="s">
        <v>62</v>
      </c>
      <c r="D179" s="30" t="s">
        <v>360</v>
      </c>
      <c r="E179" s="30"/>
      <c r="F179" s="31">
        <v>506.5</v>
      </c>
      <c r="G179" s="31">
        <v>506.5</v>
      </c>
    </row>
    <row r="180" spans="1:7">
      <c r="A180" s="32" t="s">
        <v>114</v>
      </c>
      <c r="B180" s="33" t="s">
        <v>603</v>
      </c>
      <c r="C180" s="33" t="s">
        <v>62</v>
      </c>
      <c r="D180" s="33" t="s">
        <v>360</v>
      </c>
      <c r="E180" s="33" t="s">
        <v>115</v>
      </c>
      <c r="F180" s="22">
        <v>506.5</v>
      </c>
      <c r="G180" s="22">
        <v>506.5</v>
      </c>
    </row>
    <row r="181" spans="1:7" ht="25.5">
      <c r="A181" s="29" t="s">
        <v>213</v>
      </c>
      <c r="B181" s="30" t="s">
        <v>603</v>
      </c>
      <c r="C181" s="30" t="s">
        <v>62</v>
      </c>
      <c r="D181" s="30" t="s">
        <v>570</v>
      </c>
      <c r="E181" s="30"/>
      <c r="F181" s="31">
        <v>400</v>
      </c>
      <c r="G181" s="31">
        <v>600</v>
      </c>
    </row>
    <row r="182" spans="1:7">
      <c r="A182" s="29" t="s">
        <v>265</v>
      </c>
      <c r="B182" s="30" t="s">
        <v>603</v>
      </c>
      <c r="C182" s="30" t="s">
        <v>62</v>
      </c>
      <c r="D182" s="30" t="s">
        <v>571</v>
      </c>
      <c r="E182" s="30"/>
      <c r="F182" s="31">
        <v>400</v>
      </c>
      <c r="G182" s="31">
        <v>600</v>
      </c>
    </row>
    <row r="183" spans="1:7">
      <c r="A183" s="32" t="s">
        <v>114</v>
      </c>
      <c r="B183" s="33" t="s">
        <v>603</v>
      </c>
      <c r="C183" s="33" t="s">
        <v>62</v>
      </c>
      <c r="D183" s="33" t="s">
        <v>571</v>
      </c>
      <c r="E183" s="33" t="s">
        <v>115</v>
      </c>
      <c r="F183" s="22">
        <v>400</v>
      </c>
      <c r="G183" s="22">
        <v>600</v>
      </c>
    </row>
    <row r="184" spans="1:7">
      <c r="A184" s="29" t="s">
        <v>363</v>
      </c>
      <c r="B184" s="30" t="s">
        <v>603</v>
      </c>
      <c r="C184" s="30" t="s">
        <v>62</v>
      </c>
      <c r="D184" s="30" t="s">
        <v>364</v>
      </c>
      <c r="E184" s="30"/>
      <c r="F184" s="31">
        <v>45381.1</v>
      </c>
      <c r="G184" s="31">
        <v>40524</v>
      </c>
    </row>
    <row r="185" spans="1:7">
      <c r="A185" s="29" t="s">
        <v>116</v>
      </c>
      <c r="B185" s="30" t="s">
        <v>603</v>
      </c>
      <c r="C185" s="30" t="s">
        <v>62</v>
      </c>
      <c r="D185" s="30" t="s">
        <v>365</v>
      </c>
      <c r="E185" s="30"/>
      <c r="F185" s="31">
        <v>45381.1</v>
      </c>
      <c r="G185" s="31">
        <v>40524</v>
      </c>
    </row>
    <row r="186" spans="1:7">
      <c r="A186" s="29" t="s">
        <v>107</v>
      </c>
      <c r="B186" s="30" t="s">
        <v>603</v>
      </c>
      <c r="C186" s="30" t="s">
        <v>62</v>
      </c>
      <c r="D186" s="30" t="s">
        <v>366</v>
      </c>
      <c r="E186" s="30"/>
      <c r="F186" s="31">
        <v>44150.1</v>
      </c>
      <c r="G186" s="31">
        <v>39446.1</v>
      </c>
    </row>
    <row r="187" spans="1:7" ht="25.5">
      <c r="A187" s="32" t="s">
        <v>109</v>
      </c>
      <c r="B187" s="33" t="s">
        <v>603</v>
      </c>
      <c r="C187" s="33" t="s">
        <v>62</v>
      </c>
      <c r="D187" s="33" t="s">
        <v>366</v>
      </c>
      <c r="E187" s="33" t="s">
        <v>110</v>
      </c>
      <c r="F187" s="22">
        <v>44150.1</v>
      </c>
      <c r="G187" s="22">
        <v>39446.1</v>
      </c>
    </row>
    <row r="188" spans="1:7">
      <c r="A188" s="29" t="s">
        <v>119</v>
      </c>
      <c r="B188" s="30" t="s">
        <v>603</v>
      </c>
      <c r="C188" s="30" t="s">
        <v>62</v>
      </c>
      <c r="D188" s="30" t="s">
        <v>367</v>
      </c>
      <c r="E188" s="30"/>
      <c r="F188" s="31">
        <v>316.8</v>
      </c>
      <c r="G188" s="31">
        <v>316.8</v>
      </c>
    </row>
    <row r="189" spans="1:7">
      <c r="A189" s="32" t="s">
        <v>114</v>
      </c>
      <c r="B189" s="33" t="s">
        <v>603</v>
      </c>
      <c r="C189" s="33" t="s">
        <v>62</v>
      </c>
      <c r="D189" s="33" t="s">
        <v>367</v>
      </c>
      <c r="E189" s="33" t="s">
        <v>115</v>
      </c>
      <c r="F189" s="22">
        <v>316.8</v>
      </c>
      <c r="G189" s="22">
        <v>316.8</v>
      </c>
    </row>
    <row r="190" spans="1:7" ht="38.25">
      <c r="A190" s="34" t="s">
        <v>278</v>
      </c>
      <c r="B190" s="30" t="s">
        <v>603</v>
      </c>
      <c r="C190" s="30" t="s">
        <v>62</v>
      </c>
      <c r="D190" s="30" t="s">
        <v>371</v>
      </c>
      <c r="E190" s="30"/>
      <c r="F190" s="31">
        <v>278.2</v>
      </c>
      <c r="G190" s="31">
        <v>261.10000000000002</v>
      </c>
    </row>
    <row r="191" spans="1:7" ht="25.5">
      <c r="A191" s="29" t="s">
        <v>372</v>
      </c>
      <c r="B191" s="30" t="s">
        <v>603</v>
      </c>
      <c r="C191" s="30" t="s">
        <v>62</v>
      </c>
      <c r="D191" s="30" t="s">
        <v>373</v>
      </c>
      <c r="E191" s="30"/>
      <c r="F191" s="31">
        <v>278.2</v>
      </c>
      <c r="G191" s="31">
        <v>261.10000000000002</v>
      </c>
    </row>
    <row r="192" spans="1:7">
      <c r="A192" s="32" t="s">
        <v>114</v>
      </c>
      <c r="B192" s="33" t="s">
        <v>603</v>
      </c>
      <c r="C192" s="33" t="s">
        <v>62</v>
      </c>
      <c r="D192" s="33" t="s">
        <v>373</v>
      </c>
      <c r="E192" s="33" t="s">
        <v>115</v>
      </c>
      <c r="F192" s="22">
        <v>278.2</v>
      </c>
      <c r="G192" s="22">
        <v>261.10000000000002</v>
      </c>
    </row>
    <row r="193" spans="1:7" ht="25.5">
      <c r="A193" s="29" t="s">
        <v>213</v>
      </c>
      <c r="B193" s="30" t="s">
        <v>603</v>
      </c>
      <c r="C193" s="30" t="s">
        <v>62</v>
      </c>
      <c r="D193" s="30" t="s">
        <v>374</v>
      </c>
      <c r="E193" s="30"/>
      <c r="F193" s="31">
        <v>636</v>
      </c>
      <c r="G193" s="31">
        <v>500</v>
      </c>
    </row>
    <row r="194" spans="1:7">
      <c r="A194" s="29" t="s">
        <v>265</v>
      </c>
      <c r="B194" s="30" t="s">
        <v>603</v>
      </c>
      <c r="C194" s="30" t="s">
        <v>62</v>
      </c>
      <c r="D194" s="30" t="s">
        <v>375</v>
      </c>
      <c r="E194" s="30"/>
      <c r="F194" s="31">
        <v>636</v>
      </c>
      <c r="G194" s="31">
        <v>500</v>
      </c>
    </row>
    <row r="195" spans="1:7">
      <c r="A195" s="32" t="s">
        <v>114</v>
      </c>
      <c r="B195" s="33" t="s">
        <v>603</v>
      </c>
      <c r="C195" s="33" t="s">
        <v>62</v>
      </c>
      <c r="D195" s="33" t="s">
        <v>375</v>
      </c>
      <c r="E195" s="33" t="s">
        <v>115</v>
      </c>
      <c r="F195" s="22">
        <v>636</v>
      </c>
      <c r="G195" s="22">
        <v>500</v>
      </c>
    </row>
    <row r="196" spans="1:7">
      <c r="A196" s="29" t="s">
        <v>63</v>
      </c>
      <c r="B196" s="30" t="s">
        <v>603</v>
      </c>
      <c r="C196" s="30" t="s">
        <v>64</v>
      </c>
      <c r="D196" s="30"/>
      <c r="E196" s="30"/>
      <c r="F196" s="31">
        <v>48723.700000000004</v>
      </c>
      <c r="G196" s="31">
        <v>41023.700000000004</v>
      </c>
    </row>
    <row r="197" spans="1:7" ht="25.5">
      <c r="A197" s="29" t="s">
        <v>346</v>
      </c>
      <c r="B197" s="30" t="s">
        <v>603</v>
      </c>
      <c r="C197" s="30" t="s">
        <v>64</v>
      </c>
      <c r="D197" s="30" t="s">
        <v>347</v>
      </c>
      <c r="E197" s="30"/>
      <c r="F197" s="31">
        <v>48723.700000000004</v>
      </c>
      <c r="G197" s="31">
        <v>41023.700000000004</v>
      </c>
    </row>
    <row r="198" spans="1:7">
      <c r="A198" s="29" t="s">
        <v>385</v>
      </c>
      <c r="B198" s="30" t="s">
        <v>603</v>
      </c>
      <c r="C198" s="30" t="s">
        <v>64</v>
      </c>
      <c r="D198" s="30" t="s">
        <v>386</v>
      </c>
      <c r="E198" s="30"/>
      <c r="F198" s="31">
        <v>48723.700000000004</v>
      </c>
      <c r="G198" s="31">
        <v>41023.700000000004</v>
      </c>
    </row>
    <row r="199" spans="1:7">
      <c r="A199" s="29" t="s">
        <v>105</v>
      </c>
      <c r="B199" s="30" t="s">
        <v>603</v>
      </c>
      <c r="C199" s="30" t="s">
        <v>64</v>
      </c>
      <c r="D199" s="30" t="s">
        <v>387</v>
      </c>
      <c r="E199" s="30"/>
      <c r="F199" s="31">
        <v>7149.3</v>
      </c>
      <c r="G199" s="31">
        <v>7149.3</v>
      </c>
    </row>
    <row r="200" spans="1:7">
      <c r="A200" s="29" t="s">
        <v>107</v>
      </c>
      <c r="B200" s="30" t="s">
        <v>603</v>
      </c>
      <c r="C200" s="30" t="s">
        <v>64</v>
      </c>
      <c r="D200" s="30" t="s">
        <v>388</v>
      </c>
      <c r="E200" s="30"/>
      <c r="F200" s="31">
        <v>7149.3</v>
      </c>
      <c r="G200" s="31">
        <v>7149.3</v>
      </c>
    </row>
    <row r="201" spans="1:7" ht="25.5">
      <c r="A201" s="32" t="s">
        <v>109</v>
      </c>
      <c r="B201" s="33" t="s">
        <v>603</v>
      </c>
      <c r="C201" s="33" t="s">
        <v>64</v>
      </c>
      <c r="D201" s="33" t="s">
        <v>388</v>
      </c>
      <c r="E201" s="33" t="s">
        <v>110</v>
      </c>
      <c r="F201" s="22">
        <v>7149.3</v>
      </c>
      <c r="G201" s="22">
        <v>7149.3</v>
      </c>
    </row>
    <row r="202" spans="1:7">
      <c r="A202" s="29" t="s">
        <v>116</v>
      </c>
      <c r="B202" s="30" t="s">
        <v>603</v>
      </c>
      <c r="C202" s="30" t="s">
        <v>64</v>
      </c>
      <c r="D202" s="30" t="s">
        <v>390</v>
      </c>
      <c r="E202" s="30"/>
      <c r="F202" s="31">
        <v>41574.400000000001</v>
      </c>
      <c r="G202" s="31">
        <v>33874.400000000001</v>
      </c>
    </row>
    <row r="203" spans="1:7">
      <c r="A203" s="29" t="s">
        <v>107</v>
      </c>
      <c r="B203" s="30" t="s">
        <v>603</v>
      </c>
      <c r="C203" s="30" t="s">
        <v>64</v>
      </c>
      <c r="D203" s="30" t="s">
        <v>391</v>
      </c>
      <c r="E203" s="30"/>
      <c r="F203" s="31">
        <v>41574.400000000001</v>
      </c>
      <c r="G203" s="31">
        <v>33874.400000000001</v>
      </c>
    </row>
    <row r="204" spans="1:7" ht="25.5">
      <c r="A204" s="32" t="s">
        <v>109</v>
      </c>
      <c r="B204" s="33" t="s">
        <v>603</v>
      </c>
      <c r="C204" s="33" t="s">
        <v>64</v>
      </c>
      <c r="D204" s="33" t="s">
        <v>391</v>
      </c>
      <c r="E204" s="33" t="s">
        <v>110</v>
      </c>
      <c r="F204" s="22">
        <v>41574.400000000001</v>
      </c>
      <c r="G204" s="22">
        <v>33874.400000000001</v>
      </c>
    </row>
    <row r="205" spans="1:7">
      <c r="A205" s="29" t="s">
        <v>75</v>
      </c>
      <c r="B205" s="30" t="s">
        <v>603</v>
      </c>
      <c r="C205" s="30" t="s">
        <v>76</v>
      </c>
      <c r="D205" s="30"/>
      <c r="E205" s="30"/>
      <c r="F205" s="31">
        <v>95704.8</v>
      </c>
      <c r="G205" s="31">
        <v>60842.3</v>
      </c>
    </row>
    <row r="206" spans="1:7">
      <c r="A206" s="29" t="s">
        <v>77</v>
      </c>
      <c r="B206" s="30" t="s">
        <v>603</v>
      </c>
      <c r="C206" s="30" t="s">
        <v>78</v>
      </c>
      <c r="D206" s="30"/>
      <c r="E206" s="30"/>
      <c r="F206" s="31">
        <v>95704.8</v>
      </c>
      <c r="G206" s="31">
        <v>60842.3</v>
      </c>
    </row>
    <row r="207" spans="1:7">
      <c r="A207" s="29" t="s">
        <v>236</v>
      </c>
      <c r="B207" s="30" t="s">
        <v>603</v>
      </c>
      <c r="C207" s="30" t="s">
        <v>78</v>
      </c>
      <c r="D207" s="30" t="s">
        <v>237</v>
      </c>
      <c r="E207" s="30"/>
      <c r="F207" s="31">
        <v>95704.8</v>
      </c>
      <c r="G207" s="31">
        <v>60842.3</v>
      </c>
    </row>
    <row r="208" spans="1:7">
      <c r="A208" s="29" t="s">
        <v>238</v>
      </c>
      <c r="B208" s="30" t="s">
        <v>603</v>
      </c>
      <c r="C208" s="30" t="s">
        <v>78</v>
      </c>
      <c r="D208" s="30" t="s">
        <v>239</v>
      </c>
      <c r="E208" s="30"/>
      <c r="F208" s="31">
        <v>95704.8</v>
      </c>
      <c r="G208" s="31">
        <v>60842.3</v>
      </c>
    </row>
    <row r="209" spans="1:7">
      <c r="A209" s="29" t="s">
        <v>116</v>
      </c>
      <c r="B209" s="30" t="s">
        <v>603</v>
      </c>
      <c r="C209" s="30" t="s">
        <v>78</v>
      </c>
      <c r="D209" s="30" t="s">
        <v>240</v>
      </c>
      <c r="E209" s="30"/>
      <c r="F209" s="31">
        <v>95704.8</v>
      </c>
      <c r="G209" s="31">
        <v>60842.3</v>
      </c>
    </row>
    <row r="210" spans="1:7">
      <c r="A210" s="29" t="s">
        <v>107</v>
      </c>
      <c r="B210" s="30" t="s">
        <v>603</v>
      </c>
      <c r="C210" s="30" t="s">
        <v>78</v>
      </c>
      <c r="D210" s="30" t="s">
        <v>241</v>
      </c>
      <c r="E210" s="30"/>
      <c r="F210" s="31">
        <v>94356</v>
      </c>
      <c r="G210" s="31">
        <v>59493.5</v>
      </c>
    </row>
    <row r="211" spans="1:7">
      <c r="A211" s="32" t="s">
        <v>211</v>
      </c>
      <c r="B211" s="33" t="s">
        <v>603</v>
      </c>
      <c r="C211" s="33" t="s">
        <v>78</v>
      </c>
      <c r="D211" s="33" t="s">
        <v>241</v>
      </c>
      <c r="E211" s="33" t="s">
        <v>212</v>
      </c>
      <c r="F211" s="22">
        <v>94356</v>
      </c>
      <c r="G211" s="22">
        <v>59493.5</v>
      </c>
    </row>
    <row r="212" spans="1:7">
      <c r="A212" s="29" t="s">
        <v>119</v>
      </c>
      <c r="B212" s="30" t="s">
        <v>603</v>
      </c>
      <c r="C212" s="30" t="s">
        <v>78</v>
      </c>
      <c r="D212" s="30" t="s">
        <v>242</v>
      </c>
      <c r="E212" s="30"/>
      <c r="F212" s="31">
        <v>1048.8</v>
      </c>
      <c r="G212" s="31">
        <v>1048.8</v>
      </c>
    </row>
    <row r="213" spans="1:7">
      <c r="A213" s="32" t="s">
        <v>211</v>
      </c>
      <c r="B213" s="33" t="s">
        <v>603</v>
      </c>
      <c r="C213" s="33" t="s">
        <v>78</v>
      </c>
      <c r="D213" s="33" t="s">
        <v>242</v>
      </c>
      <c r="E213" s="33" t="s">
        <v>212</v>
      </c>
      <c r="F213" s="22">
        <v>1048.8</v>
      </c>
      <c r="G213" s="22">
        <v>1048.8</v>
      </c>
    </row>
    <row r="214" spans="1:7" ht="25.5">
      <c r="A214" s="29" t="s">
        <v>213</v>
      </c>
      <c r="B214" s="30" t="s">
        <v>603</v>
      </c>
      <c r="C214" s="30" t="s">
        <v>78</v>
      </c>
      <c r="D214" s="30" t="s">
        <v>246</v>
      </c>
      <c r="E214" s="30"/>
      <c r="F214" s="31">
        <v>300</v>
      </c>
      <c r="G214" s="31">
        <v>300</v>
      </c>
    </row>
    <row r="215" spans="1:7">
      <c r="A215" s="29" t="s">
        <v>265</v>
      </c>
      <c r="B215" s="30" t="s">
        <v>603</v>
      </c>
      <c r="C215" s="30" t="s">
        <v>78</v>
      </c>
      <c r="D215" s="30" t="s">
        <v>567</v>
      </c>
      <c r="E215" s="30"/>
      <c r="F215" s="31">
        <v>300</v>
      </c>
      <c r="G215" s="31">
        <v>300</v>
      </c>
    </row>
    <row r="216" spans="1:7">
      <c r="A216" s="32" t="s">
        <v>211</v>
      </c>
      <c r="B216" s="33" t="s">
        <v>603</v>
      </c>
      <c r="C216" s="33" t="s">
        <v>78</v>
      </c>
      <c r="D216" s="33" t="s">
        <v>567</v>
      </c>
      <c r="E216" s="33" t="s">
        <v>212</v>
      </c>
      <c r="F216" s="22">
        <v>300</v>
      </c>
      <c r="G216" s="22">
        <v>300</v>
      </c>
    </row>
    <row r="217" spans="1:7">
      <c r="A217" s="29" t="s">
        <v>604</v>
      </c>
      <c r="B217" s="30" t="s">
        <v>605</v>
      </c>
      <c r="C217" s="30"/>
      <c r="D217" s="30"/>
      <c r="E217" s="30"/>
      <c r="F217" s="31">
        <v>17780</v>
      </c>
      <c r="G217" s="31">
        <v>17780</v>
      </c>
    </row>
    <row r="218" spans="1:7">
      <c r="A218" s="29" t="s">
        <v>5</v>
      </c>
      <c r="B218" s="30" t="s">
        <v>605</v>
      </c>
      <c r="C218" s="30" t="s">
        <v>6</v>
      </c>
      <c r="D218" s="30"/>
      <c r="E218" s="30"/>
      <c r="F218" s="31">
        <v>17780</v>
      </c>
      <c r="G218" s="31">
        <v>17780</v>
      </c>
    </row>
    <row r="219" spans="1:7">
      <c r="A219" s="29" t="s">
        <v>21</v>
      </c>
      <c r="B219" s="30" t="s">
        <v>605</v>
      </c>
      <c r="C219" s="30" t="s">
        <v>22</v>
      </c>
      <c r="D219" s="30"/>
      <c r="E219" s="30"/>
      <c r="F219" s="31">
        <v>17780</v>
      </c>
      <c r="G219" s="31">
        <v>17780</v>
      </c>
    </row>
    <row r="220" spans="1:7">
      <c r="A220" s="29" t="s">
        <v>168</v>
      </c>
      <c r="B220" s="30" t="s">
        <v>605</v>
      </c>
      <c r="C220" s="30" t="s">
        <v>22</v>
      </c>
      <c r="D220" s="30" t="s">
        <v>169</v>
      </c>
      <c r="E220" s="30"/>
      <c r="F220" s="31">
        <v>17780</v>
      </c>
      <c r="G220" s="31">
        <v>17780</v>
      </c>
    </row>
    <row r="221" spans="1:7">
      <c r="A221" s="29" t="s">
        <v>170</v>
      </c>
      <c r="B221" s="30" t="s">
        <v>605</v>
      </c>
      <c r="C221" s="30" t="s">
        <v>22</v>
      </c>
      <c r="D221" s="30" t="s">
        <v>171</v>
      </c>
      <c r="E221" s="30"/>
      <c r="F221" s="31">
        <v>700</v>
      </c>
      <c r="G221" s="31">
        <v>700</v>
      </c>
    </row>
    <row r="222" spans="1:7">
      <c r="A222" s="29" t="s">
        <v>124</v>
      </c>
      <c r="B222" s="30" t="s">
        <v>605</v>
      </c>
      <c r="C222" s="30" t="s">
        <v>22</v>
      </c>
      <c r="D222" s="30" t="s">
        <v>172</v>
      </c>
      <c r="E222" s="30"/>
      <c r="F222" s="31">
        <v>700</v>
      </c>
      <c r="G222" s="31">
        <v>700</v>
      </c>
    </row>
    <row r="223" spans="1:7">
      <c r="A223" s="29" t="s">
        <v>119</v>
      </c>
      <c r="B223" s="30" t="s">
        <v>605</v>
      </c>
      <c r="C223" s="30" t="s">
        <v>22</v>
      </c>
      <c r="D223" s="30" t="s">
        <v>173</v>
      </c>
      <c r="E223" s="30"/>
      <c r="F223" s="31">
        <v>700</v>
      </c>
      <c r="G223" s="31">
        <v>700</v>
      </c>
    </row>
    <row r="224" spans="1:7">
      <c r="A224" s="32" t="s">
        <v>114</v>
      </c>
      <c r="B224" s="33" t="s">
        <v>605</v>
      </c>
      <c r="C224" s="33" t="s">
        <v>22</v>
      </c>
      <c r="D224" s="33" t="s">
        <v>173</v>
      </c>
      <c r="E224" s="33" t="s">
        <v>115</v>
      </c>
      <c r="F224" s="22">
        <v>700</v>
      </c>
      <c r="G224" s="22">
        <v>700</v>
      </c>
    </row>
    <row r="225" spans="1:7">
      <c r="A225" s="29" t="s">
        <v>176</v>
      </c>
      <c r="B225" s="30" t="s">
        <v>605</v>
      </c>
      <c r="C225" s="30" t="s">
        <v>22</v>
      </c>
      <c r="D225" s="30" t="s">
        <v>177</v>
      </c>
      <c r="E225" s="30"/>
      <c r="F225" s="31">
        <v>17080</v>
      </c>
      <c r="G225" s="31">
        <v>17080</v>
      </c>
    </row>
    <row r="226" spans="1:7">
      <c r="A226" s="29" t="s">
        <v>105</v>
      </c>
      <c r="B226" s="30" t="s">
        <v>605</v>
      </c>
      <c r="C226" s="30" t="s">
        <v>22</v>
      </c>
      <c r="D226" s="30" t="s">
        <v>178</v>
      </c>
      <c r="E226" s="30"/>
      <c r="F226" s="31">
        <v>17080</v>
      </c>
      <c r="G226" s="31">
        <v>17080</v>
      </c>
    </row>
    <row r="227" spans="1:7">
      <c r="A227" s="29" t="s">
        <v>107</v>
      </c>
      <c r="B227" s="30" t="s">
        <v>605</v>
      </c>
      <c r="C227" s="30" t="s">
        <v>22</v>
      </c>
      <c r="D227" s="30" t="s">
        <v>179</v>
      </c>
      <c r="E227" s="30"/>
      <c r="F227" s="31">
        <v>17080</v>
      </c>
      <c r="G227" s="31">
        <v>17080</v>
      </c>
    </row>
    <row r="228" spans="1:7" ht="25.5">
      <c r="A228" s="32" t="s">
        <v>109</v>
      </c>
      <c r="B228" s="33" t="s">
        <v>605</v>
      </c>
      <c r="C228" s="33" t="s">
        <v>22</v>
      </c>
      <c r="D228" s="33" t="s">
        <v>179</v>
      </c>
      <c r="E228" s="33" t="s">
        <v>110</v>
      </c>
      <c r="F228" s="22">
        <v>17080</v>
      </c>
      <c r="G228" s="22">
        <v>17080</v>
      </c>
    </row>
    <row r="229" spans="1:7">
      <c r="A229" s="29" t="s">
        <v>606</v>
      </c>
      <c r="B229" s="30" t="s">
        <v>607</v>
      </c>
      <c r="C229" s="30"/>
      <c r="D229" s="30"/>
      <c r="E229" s="30"/>
      <c r="F229" s="31">
        <v>2086282.2</v>
      </c>
      <c r="G229" s="31">
        <v>2127569.6</v>
      </c>
    </row>
    <row r="230" spans="1:7">
      <c r="A230" s="29" t="s">
        <v>45</v>
      </c>
      <c r="B230" s="30" t="s">
        <v>607</v>
      </c>
      <c r="C230" s="30" t="s">
        <v>46</v>
      </c>
      <c r="D230" s="30"/>
      <c r="E230" s="30"/>
      <c r="F230" s="31">
        <v>2073452.4</v>
      </c>
      <c r="G230" s="31">
        <v>2114739.8000000003</v>
      </c>
    </row>
    <row r="231" spans="1:7">
      <c r="A231" s="29" t="s">
        <v>47</v>
      </c>
      <c r="B231" s="30" t="s">
        <v>607</v>
      </c>
      <c r="C231" s="30" t="s">
        <v>48</v>
      </c>
      <c r="D231" s="30"/>
      <c r="E231" s="30"/>
      <c r="F231" s="31">
        <v>661135</v>
      </c>
      <c r="G231" s="31">
        <v>661282.5</v>
      </c>
    </row>
    <row r="232" spans="1:7">
      <c r="A232" s="29" t="s">
        <v>255</v>
      </c>
      <c r="B232" s="30" t="s">
        <v>607</v>
      </c>
      <c r="C232" s="30" t="s">
        <v>48</v>
      </c>
      <c r="D232" s="30" t="s">
        <v>256</v>
      </c>
      <c r="E232" s="30"/>
      <c r="F232" s="31">
        <v>661135</v>
      </c>
      <c r="G232" s="31">
        <v>661282.5</v>
      </c>
    </row>
    <row r="233" spans="1:7">
      <c r="A233" s="29" t="s">
        <v>257</v>
      </c>
      <c r="B233" s="30" t="s">
        <v>607</v>
      </c>
      <c r="C233" s="30" t="s">
        <v>48</v>
      </c>
      <c r="D233" s="30" t="s">
        <v>258</v>
      </c>
      <c r="E233" s="30"/>
      <c r="F233" s="31">
        <v>661135</v>
      </c>
      <c r="G233" s="31">
        <v>661282.5</v>
      </c>
    </row>
    <row r="234" spans="1:7">
      <c r="A234" s="29" t="s">
        <v>116</v>
      </c>
      <c r="B234" s="30" t="s">
        <v>607</v>
      </c>
      <c r="C234" s="30" t="s">
        <v>48</v>
      </c>
      <c r="D234" s="30" t="s">
        <v>259</v>
      </c>
      <c r="E234" s="30"/>
      <c r="F234" s="31">
        <v>61459.3</v>
      </c>
      <c r="G234" s="31">
        <v>61606.8</v>
      </c>
    </row>
    <row r="235" spans="1:7">
      <c r="A235" s="29" t="s">
        <v>107</v>
      </c>
      <c r="B235" s="30" t="s">
        <v>607</v>
      </c>
      <c r="C235" s="30" t="s">
        <v>48</v>
      </c>
      <c r="D235" s="30" t="s">
        <v>260</v>
      </c>
      <c r="E235" s="30"/>
      <c r="F235" s="31">
        <v>3745</v>
      </c>
      <c r="G235" s="31">
        <v>3745</v>
      </c>
    </row>
    <row r="236" spans="1:7" ht="25.5">
      <c r="A236" s="32" t="s">
        <v>109</v>
      </c>
      <c r="B236" s="33" t="s">
        <v>607</v>
      </c>
      <c r="C236" s="33" t="s">
        <v>48</v>
      </c>
      <c r="D236" s="33" t="s">
        <v>260</v>
      </c>
      <c r="E236" s="33" t="s">
        <v>110</v>
      </c>
      <c r="F236" s="22">
        <v>3745</v>
      </c>
      <c r="G236" s="22">
        <v>3745</v>
      </c>
    </row>
    <row r="237" spans="1:7">
      <c r="A237" s="29" t="s">
        <v>119</v>
      </c>
      <c r="B237" s="30" t="s">
        <v>607</v>
      </c>
      <c r="C237" s="30" t="s">
        <v>48</v>
      </c>
      <c r="D237" s="30" t="s">
        <v>261</v>
      </c>
      <c r="E237" s="30"/>
      <c r="F237" s="31">
        <v>17048.900000000001</v>
      </c>
      <c r="G237" s="31">
        <v>17048.900000000001</v>
      </c>
    </row>
    <row r="238" spans="1:7">
      <c r="A238" s="32" t="s">
        <v>114</v>
      </c>
      <c r="B238" s="33" t="s">
        <v>607</v>
      </c>
      <c r="C238" s="33" t="s">
        <v>48</v>
      </c>
      <c r="D238" s="33" t="s">
        <v>261</v>
      </c>
      <c r="E238" s="33" t="s">
        <v>115</v>
      </c>
      <c r="F238" s="22">
        <v>17048.900000000001</v>
      </c>
      <c r="G238" s="22">
        <v>17048.900000000001</v>
      </c>
    </row>
    <row r="239" spans="1:7">
      <c r="A239" s="29" t="s">
        <v>112</v>
      </c>
      <c r="B239" s="30" t="s">
        <v>607</v>
      </c>
      <c r="C239" s="30" t="s">
        <v>48</v>
      </c>
      <c r="D239" s="30" t="s">
        <v>262</v>
      </c>
      <c r="E239" s="30"/>
      <c r="F239" s="31">
        <v>33560</v>
      </c>
      <c r="G239" s="31">
        <v>33560</v>
      </c>
    </row>
    <row r="240" spans="1:7">
      <c r="A240" s="32" t="s">
        <v>114</v>
      </c>
      <c r="B240" s="33" t="s">
        <v>607</v>
      </c>
      <c r="C240" s="33" t="s">
        <v>48</v>
      </c>
      <c r="D240" s="33" t="s">
        <v>262</v>
      </c>
      <c r="E240" s="33" t="s">
        <v>115</v>
      </c>
      <c r="F240" s="22">
        <v>33560</v>
      </c>
      <c r="G240" s="22">
        <v>33560</v>
      </c>
    </row>
    <row r="241" spans="1:7" ht="25.5">
      <c r="A241" s="29" t="s">
        <v>213</v>
      </c>
      <c r="B241" s="30" t="s">
        <v>607</v>
      </c>
      <c r="C241" s="30" t="s">
        <v>48</v>
      </c>
      <c r="D241" s="30" t="s">
        <v>264</v>
      </c>
      <c r="E241" s="30"/>
      <c r="F241" s="31">
        <v>7105.4</v>
      </c>
      <c r="G241" s="31">
        <v>7252.9</v>
      </c>
    </row>
    <row r="242" spans="1:7">
      <c r="A242" s="29" t="s">
        <v>265</v>
      </c>
      <c r="B242" s="30" t="s">
        <v>607</v>
      </c>
      <c r="C242" s="30" t="s">
        <v>48</v>
      </c>
      <c r="D242" s="30" t="s">
        <v>266</v>
      </c>
      <c r="E242" s="30"/>
      <c r="F242" s="31">
        <v>7105.4</v>
      </c>
      <c r="G242" s="31">
        <v>7252.9</v>
      </c>
    </row>
    <row r="243" spans="1:7">
      <c r="A243" s="32" t="s">
        <v>114</v>
      </c>
      <c r="B243" s="33" t="s">
        <v>607</v>
      </c>
      <c r="C243" s="33" t="s">
        <v>48</v>
      </c>
      <c r="D243" s="33" t="s">
        <v>266</v>
      </c>
      <c r="E243" s="33" t="s">
        <v>115</v>
      </c>
      <c r="F243" s="22">
        <v>7105.4</v>
      </c>
      <c r="G243" s="22">
        <v>7252.9</v>
      </c>
    </row>
    <row r="244" spans="1:7">
      <c r="A244" s="29" t="s">
        <v>142</v>
      </c>
      <c r="B244" s="30" t="s">
        <v>607</v>
      </c>
      <c r="C244" s="30" t="s">
        <v>48</v>
      </c>
      <c r="D244" s="30" t="s">
        <v>267</v>
      </c>
      <c r="E244" s="30"/>
      <c r="F244" s="31">
        <v>599675.69999999995</v>
      </c>
      <c r="G244" s="31">
        <v>599675.69999999995</v>
      </c>
    </row>
    <row r="245" spans="1:7" ht="25.5">
      <c r="A245" s="29" t="s">
        <v>268</v>
      </c>
      <c r="B245" s="30" t="s">
        <v>607</v>
      </c>
      <c r="C245" s="30" t="s">
        <v>48</v>
      </c>
      <c r="D245" s="30" t="s">
        <v>269</v>
      </c>
      <c r="E245" s="30"/>
      <c r="F245" s="31">
        <v>599675.69999999995</v>
      </c>
      <c r="G245" s="31">
        <v>599675.69999999995</v>
      </c>
    </row>
    <row r="246" spans="1:7" ht="25.5">
      <c r="A246" s="32" t="s">
        <v>109</v>
      </c>
      <c r="B246" s="33" t="s">
        <v>607</v>
      </c>
      <c r="C246" s="33" t="s">
        <v>48</v>
      </c>
      <c r="D246" s="33" t="s">
        <v>269</v>
      </c>
      <c r="E246" s="33" t="s">
        <v>110</v>
      </c>
      <c r="F246" s="22">
        <v>595785.69999999995</v>
      </c>
      <c r="G246" s="22">
        <v>595785.69999999995</v>
      </c>
    </row>
    <row r="247" spans="1:7">
      <c r="A247" s="32" t="s">
        <v>114</v>
      </c>
      <c r="B247" s="33" t="s">
        <v>607</v>
      </c>
      <c r="C247" s="33" t="s">
        <v>48</v>
      </c>
      <c r="D247" s="33" t="s">
        <v>269</v>
      </c>
      <c r="E247" s="33" t="s">
        <v>115</v>
      </c>
      <c r="F247" s="22">
        <v>3890</v>
      </c>
      <c r="G247" s="22">
        <v>3890</v>
      </c>
    </row>
    <row r="248" spans="1:7">
      <c r="A248" s="29" t="s">
        <v>49</v>
      </c>
      <c r="B248" s="30" t="s">
        <v>607</v>
      </c>
      <c r="C248" s="30" t="s">
        <v>50</v>
      </c>
      <c r="D248" s="30"/>
      <c r="E248" s="30"/>
      <c r="F248" s="31">
        <v>1192235.8999999999</v>
      </c>
      <c r="G248" s="31">
        <v>1233293.9000000001</v>
      </c>
    </row>
    <row r="249" spans="1:7">
      <c r="A249" s="29" t="s">
        <v>255</v>
      </c>
      <c r="B249" s="30" t="s">
        <v>607</v>
      </c>
      <c r="C249" s="30" t="s">
        <v>50</v>
      </c>
      <c r="D249" s="30" t="s">
        <v>256</v>
      </c>
      <c r="E249" s="30"/>
      <c r="F249" s="31">
        <v>1192235.8999999999</v>
      </c>
      <c r="G249" s="31">
        <v>1191294.9000000001</v>
      </c>
    </row>
    <row r="250" spans="1:7">
      <c r="A250" s="29" t="s">
        <v>270</v>
      </c>
      <c r="B250" s="30" t="s">
        <v>607</v>
      </c>
      <c r="C250" s="30" t="s">
        <v>50</v>
      </c>
      <c r="D250" s="30" t="s">
        <v>271</v>
      </c>
      <c r="E250" s="30"/>
      <c r="F250" s="31">
        <v>1192235.8999999999</v>
      </c>
      <c r="G250" s="31">
        <v>1191294.9000000001</v>
      </c>
    </row>
    <row r="251" spans="1:7">
      <c r="A251" s="29" t="s">
        <v>116</v>
      </c>
      <c r="B251" s="30" t="s">
        <v>607</v>
      </c>
      <c r="C251" s="30" t="s">
        <v>50</v>
      </c>
      <c r="D251" s="30" t="s">
        <v>272</v>
      </c>
      <c r="E251" s="30"/>
      <c r="F251" s="31">
        <v>100656.8</v>
      </c>
      <c r="G251" s="31">
        <v>99695</v>
      </c>
    </row>
    <row r="252" spans="1:7">
      <c r="A252" s="29" t="s">
        <v>107</v>
      </c>
      <c r="B252" s="30" t="s">
        <v>607</v>
      </c>
      <c r="C252" s="30" t="s">
        <v>50</v>
      </c>
      <c r="D252" s="30" t="s">
        <v>273</v>
      </c>
      <c r="E252" s="30"/>
      <c r="F252" s="31">
        <v>9235</v>
      </c>
      <c r="G252" s="31">
        <v>9235</v>
      </c>
    </row>
    <row r="253" spans="1:7" ht="25.5">
      <c r="A253" s="32" t="s">
        <v>109</v>
      </c>
      <c r="B253" s="33" t="s">
        <v>607</v>
      </c>
      <c r="C253" s="33" t="s">
        <v>50</v>
      </c>
      <c r="D253" s="33" t="s">
        <v>273</v>
      </c>
      <c r="E253" s="33" t="s">
        <v>110</v>
      </c>
      <c r="F253" s="22">
        <v>9235</v>
      </c>
      <c r="G253" s="22">
        <v>9235</v>
      </c>
    </row>
    <row r="254" spans="1:7">
      <c r="A254" s="29" t="s">
        <v>119</v>
      </c>
      <c r="B254" s="30" t="s">
        <v>607</v>
      </c>
      <c r="C254" s="30" t="s">
        <v>50</v>
      </c>
      <c r="D254" s="30" t="s">
        <v>274</v>
      </c>
      <c r="E254" s="30"/>
      <c r="F254" s="31">
        <v>34176.699999999997</v>
      </c>
      <c r="G254" s="31">
        <v>34176.699999999997</v>
      </c>
    </row>
    <row r="255" spans="1:7">
      <c r="A255" s="32" t="s">
        <v>114</v>
      </c>
      <c r="B255" s="33" t="s">
        <v>607</v>
      </c>
      <c r="C255" s="33" t="s">
        <v>50</v>
      </c>
      <c r="D255" s="33" t="s">
        <v>274</v>
      </c>
      <c r="E255" s="33" t="s">
        <v>115</v>
      </c>
      <c r="F255" s="22">
        <v>34176.699999999997</v>
      </c>
      <c r="G255" s="22">
        <v>34176.699999999997</v>
      </c>
    </row>
    <row r="256" spans="1:7">
      <c r="A256" s="29" t="s">
        <v>112</v>
      </c>
      <c r="B256" s="30" t="s">
        <v>607</v>
      </c>
      <c r="C256" s="30" t="s">
        <v>50</v>
      </c>
      <c r="D256" s="30" t="s">
        <v>275</v>
      </c>
      <c r="E256" s="30"/>
      <c r="F256" s="31">
        <v>15000</v>
      </c>
      <c r="G256" s="31">
        <v>15000</v>
      </c>
    </row>
    <row r="257" spans="1:7">
      <c r="A257" s="32" t="s">
        <v>114</v>
      </c>
      <c r="B257" s="33" t="s">
        <v>607</v>
      </c>
      <c r="C257" s="33" t="s">
        <v>50</v>
      </c>
      <c r="D257" s="33" t="s">
        <v>275</v>
      </c>
      <c r="E257" s="33" t="s">
        <v>115</v>
      </c>
      <c r="F257" s="22">
        <v>15000</v>
      </c>
      <c r="G257" s="22">
        <v>15000</v>
      </c>
    </row>
    <row r="258" spans="1:7" ht="38.25">
      <c r="A258" s="34" t="s">
        <v>278</v>
      </c>
      <c r="B258" s="30" t="s">
        <v>607</v>
      </c>
      <c r="C258" s="30" t="s">
        <v>50</v>
      </c>
      <c r="D258" s="30" t="s">
        <v>279</v>
      </c>
      <c r="E258" s="30"/>
      <c r="F258" s="31">
        <v>28983.4</v>
      </c>
      <c r="G258" s="31">
        <v>28133.3</v>
      </c>
    </row>
    <row r="259" spans="1:7" ht="25.5">
      <c r="A259" s="29" t="s">
        <v>280</v>
      </c>
      <c r="B259" s="30" t="s">
        <v>607</v>
      </c>
      <c r="C259" s="30" t="s">
        <v>50</v>
      </c>
      <c r="D259" s="30" t="s">
        <v>281</v>
      </c>
      <c r="E259" s="30"/>
      <c r="F259" s="31">
        <v>28983.4</v>
      </c>
      <c r="G259" s="31">
        <v>28133.3</v>
      </c>
    </row>
    <row r="260" spans="1:7">
      <c r="A260" s="32" t="s">
        <v>114</v>
      </c>
      <c r="B260" s="33" t="s">
        <v>607</v>
      </c>
      <c r="C260" s="33" t="s">
        <v>50</v>
      </c>
      <c r="D260" s="33" t="s">
        <v>281</v>
      </c>
      <c r="E260" s="33" t="s">
        <v>115</v>
      </c>
      <c r="F260" s="22">
        <v>28983.4</v>
      </c>
      <c r="G260" s="22">
        <v>28133.3</v>
      </c>
    </row>
    <row r="261" spans="1:7" ht="25.5">
      <c r="A261" s="29" t="s">
        <v>213</v>
      </c>
      <c r="B261" s="30" t="s">
        <v>607</v>
      </c>
      <c r="C261" s="30" t="s">
        <v>50</v>
      </c>
      <c r="D261" s="30" t="s">
        <v>282</v>
      </c>
      <c r="E261" s="30"/>
      <c r="F261" s="31">
        <v>13261.7</v>
      </c>
      <c r="G261" s="31">
        <v>13150</v>
      </c>
    </row>
    <row r="262" spans="1:7">
      <c r="A262" s="29" t="s">
        <v>265</v>
      </c>
      <c r="B262" s="30" t="s">
        <v>607</v>
      </c>
      <c r="C262" s="30" t="s">
        <v>50</v>
      </c>
      <c r="D262" s="30" t="s">
        <v>283</v>
      </c>
      <c r="E262" s="30"/>
      <c r="F262" s="31">
        <v>7260</v>
      </c>
      <c r="G262" s="31">
        <v>7108.5</v>
      </c>
    </row>
    <row r="263" spans="1:7">
      <c r="A263" s="32" t="s">
        <v>114</v>
      </c>
      <c r="B263" s="33" t="s">
        <v>607</v>
      </c>
      <c r="C263" s="33" t="s">
        <v>50</v>
      </c>
      <c r="D263" s="33" t="s">
        <v>283</v>
      </c>
      <c r="E263" s="33" t="s">
        <v>115</v>
      </c>
      <c r="F263" s="22">
        <v>7260</v>
      </c>
      <c r="G263" s="22">
        <v>7108.5</v>
      </c>
    </row>
    <row r="264" spans="1:7" ht="38.25">
      <c r="A264" s="29" t="s">
        <v>288</v>
      </c>
      <c r="B264" s="30" t="s">
        <v>607</v>
      </c>
      <c r="C264" s="30" t="s">
        <v>50</v>
      </c>
      <c r="D264" s="30" t="s">
        <v>289</v>
      </c>
      <c r="E264" s="30"/>
      <c r="F264" s="31">
        <v>6001.7</v>
      </c>
      <c r="G264" s="31">
        <v>6041.4999999999991</v>
      </c>
    </row>
    <row r="265" spans="1:7">
      <c r="A265" s="32" t="s">
        <v>114</v>
      </c>
      <c r="B265" s="33" t="s">
        <v>607</v>
      </c>
      <c r="C265" s="33" t="s">
        <v>50</v>
      </c>
      <c r="D265" s="33" t="s">
        <v>289</v>
      </c>
      <c r="E265" s="33" t="s">
        <v>115</v>
      </c>
      <c r="F265" s="22">
        <v>5353.5</v>
      </c>
      <c r="G265" s="22">
        <v>5393.2999999999993</v>
      </c>
    </row>
    <row r="266" spans="1:7">
      <c r="A266" s="32" t="s">
        <v>290</v>
      </c>
      <c r="B266" s="33" t="s">
        <v>607</v>
      </c>
      <c r="C266" s="33" t="s">
        <v>50</v>
      </c>
      <c r="D266" s="33" t="s">
        <v>289</v>
      </c>
      <c r="E266" s="33" t="s">
        <v>291</v>
      </c>
      <c r="F266" s="22">
        <v>648.20000000000005</v>
      </c>
      <c r="G266" s="22">
        <v>648.20000000000005</v>
      </c>
    </row>
    <row r="267" spans="1:7">
      <c r="A267" s="29" t="s">
        <v>142</v>
      </c>
      <c r="B267" s="30" t="s">
        <v>607</v>
      </c>
      <c r="C267" s="30" t="s">
        <v>50</v>
      </c>
      <c r="D267" s="30" t="s">
        <v>292</v>
      </c>
      <c r="E267" s="30"/>
      <c r="F267" s="31">
        <v>995914.1</v>
      </c>
      <c r="G267" s="31">
        <v>995914.1</v>
      </c>
    </row>
    <row r="268" spans="1:7" ht="38.25">
      <c r="A268" s="34" t="s">
        <v>293</v>
      </c>
      <c r="B268" s="30" t="s">
        <v>607</v>
      </c>
      <c r="C268" s="30" t="s">
        <v>50</v>
      </c>
      <c r="D268" s="30" t="s">
        <v>294</v>
      </c>
      <c r="E268" s="30"/>
      <c r="F268" s="31">
        <v>994137.5</v>
      </c>
      <c r="G268" s="31">
        <v>994137.5</v>
      </c>
    </row>
    <row r="269" spans="1:7" ht="25.5">
      <c r="A269" s="32" t="s">
        <v>109</v>
      </c>
      <c r="B269" s="33" t="s">
        <v>607</v>
      </c>
      <c r="C269" s="33" t="s">
        <v>50</v>
      </c>
      <c r="D269" s="33" t="s">
        <v>294</v>
      </c>
      <c r="E269" s="33" t="s">
        <v>110</v>
      </c>
      <c r="F269" s="22">
        <v>977682.5</v>
      </c>
      <c r="G269" s="22">
        <v>977682.5</v>
      </c>
    </row>
    <row r="270" spans="1:7">
      <c r="A270" s="32" t="s">
        <v>114</v>
      </c>
      <c r="B270" s="33" t="s">
        <v>607</v>
      </c>
      <c r="C270" s="33" t="s">
        <v>50</v>
      </c>
      <c r="D270" s="33" t="s">
        <v>294</v>
      </c>
      <c r="E270" s="33" t="s">
        <v>115</v>
      </c>
      <c r="F270" s="22">
        <v>16455</v>
      </c>
      <c r="G270" s="22">
        <v>16455</v>
      </c>
    </row>
    <row r="271" spans="1:7" ht="25.5">
      <c r="A271" s="29" t="s">
        <v>295</v>
      </c>
      <c r="B271" s="30" t="s">
        <v>607</v>
      </c>
      <c r="C271" s="30" t="s">
        <v>50</v>
      </c>
      <c r="D271" s="30" t="s">
        <v>296</v>
      </c>
      <c r="E271" s="30"/>
      <c r="F271" s="31">
        <v>1776.6</v>
      </c>
      <c r="G271" s="31">
        <v>1776.6</v>
      </c>
    </row>
    <row r="272" spans="1:7">
      <c r="A272" s="32" t="s">
        <v>114</v>
      </c>
      <c r="B272" s="33" t="s">
        <v>607</v>
      </c>
      <c r="C272" s="33" t="s">
        <v>50</v>
      </c>
      <c r="D272" s="33" t="s">
        <v>296</v>
      </c>
      <c r="E272" s="33" t="s">
        <v>115</v>
      </c>
      <c r="F272" s="22">
        <v>1477.8</v>
      </c>
      <c r="G272" s="22">
        <v>1477.8</v>
      </c>
    </row>
    <row r="273" spans="1:7">
      <c r="A273" s="32" t="s">
        <v>290</v>
      </c>
      <c r="B273" s="33" t="s">
        <v>607</v>
      </c>
      <c r="C273" s="33" t="s">
        <v>50</v>
      </c>
      <c r="D273" s="33" t="s">
        <v>296</v>
      </c>
      <c r="E273" s="33" t="s">
        <v>291</v>
      </c>
      <c r="F273" s="22">
        <v>298.8</v>
      </c>
      <c r="G273" s="22">
        <v>298.8</v>
      </c>
    </row>
    <row r="274" spans="1:7">
      <c r="A274" s="39" t="s">
        <v>297</v>
      </c>
      <c r="B274" s="30" t="s">
        <v>607</v>
      </c>
      <c r="C274" s="30" t="s">
        <v>50</v>
      </c>
      <c r="D274" s="30" t="s">
        <v>298</v>
      </c>
      <c r="E274" s="30"/>
      <c r="F274" s="31">
        <v>95665</v>
      </c>
      <c r="G274" s="31">
        <v>95685.8</v>
      </c>
    </row>
    <row r="275" spans="1:7" ht="51">
      <c r="A275" s="34" t="s">
        <v>303</v>
      </c>
      <c r="B275" s="30" t="s">
        <v>607</v>
      </c>
      <c r="C275" s="30" t="s">
        <v>50</v>
      </c>
      <c r="D275" s="30" t="s">
        <v>304</v>
      </c>
      <c r="E275" s="30"/>
      <c r="F275" s="31">
        <v>95665</v>
      </c>
      <c r="G275" s="31">
        <v>95685.8</v>
      </c>
    </row>
    <row r="276" spans="1:7" ht="25.5">
      <c r="A276" s="32" t="s">
        <v>109</v>
      </c>
      <c r="B276" s="33" t="s">
        <v>607</v>
      </c>
      <c r="C276" s="33" t="s">
        <v>50</v>
      </c>
      <c r="D276" s="33" t="s">
        <v>304</v>
      </c>
      <c r="E276" s="33" t="s">
        <v>110</v>
      </c>
      <c r="F276" s="22">
        <v>95665</v>
      </c>
      <c r="G276" s="22">
        <v>95685.8</v>
      </c>
    </row>
    <row r="277" spans="1:7" ht="25.5">
      <c r="A277" s="29" t="s">
        <v>474</v>
      </c>
      <c r="B277" s="30" t="s">
        <v>607</v>
      </c>
      <c r="C277" s="30" t="s">
        <v>50</v>
      </c>
      <c r="D277" s="30" t="s">
        <v>475</v>
      </c>
      <c r="E277" s="30"/>
      <c r="F277" s="31">
        <v>0</v>
      </c>
      <c r="G277" s="31">
        <v>41999</v>
      </c>
    </row>
    <row r="278" spans="1:7" ht="25.5">
      <c r="A278" s="29" t="s">
        <v>476</v>
      </c>
      <c r="B278" s="30" t="s">
        <v>607</v>
      </c>
      <c r="C278" s="30" t="s">
        <v>50</v>
      </c>
      <c r="D278" s="30" t="s">
        <v>477</v>
      </c>
      <c r="E278" s="30"/>
      <c r="F278" s="31">
        <v>0</v>
      </c>
      <c r="G278" s="31">
        <v>41999</v>
      </c>
    </row>
    <row r="279" spans="1:7">
      <c r="A279" s="29" t="s">
        <v>124</v>
      </c>
      <c r="B279" s="30" t="s">
        <v>607</v>
      </c>
      <c r="C279" s="30" t="s">
        <v>50</v>
      </c>
      <c r="D279" s="30" t="s">
        <v>478</v>
      </c>
      <c r="E279" s="30"/>
      <c r="F279" s="31">
        <v>0</v>
      </c>
      <c r="G279" s="31">
        <v>41999</v>
      </c>
    </row>
    <row r="280" spans="1:7">
      <c r="A280" s="29" t="s">
        <v>128</v>
      </c>
      <c r="B280" s="30" t="s">
        <v>607</v>
      </c>
      <c r="C280" s="30" t="s">
        <v>50</v>
      </c>
      <c r="D280" s="30" t="s">
        <v>479</v>
      </c>
      <c r="E280" s="30"/>
      <c r="F280" s="31">
        <v>0</v>
      </c>
      <c r="G280" s="31">
        <v>41999</v>
      </c>
    </row>
    <row r="281" spans="1:7">
      <c r="A281" s="32" t="s">
        <v>114</v>
      </c>
      <c r="B281" s="33" t="s">
        <v>607</v>
      </c>
      <c r="C281" s="33" t="s">
        <v>50</v>
      </c>
      <c r="D281" s="33" t="s">
        <v>479</v>
      </c>
      <c r="E281" s="33" t="s">
        <v>115</v>
      </c>
      <c r="F281" s="22">
        <v>0</v>
      </c>
      <c r="G281" s="22">
        <v>41999</v>
      </c>
    </row>
    <row r="282" spans="1:7">
      <c r="A282" s="29" t="s">
        <v>51</v>
      </c>
      <c r="B282" s="30" t="s">
        <v>607</v>
      </c>
      <c r="C282" s="30" t="s">
        <v>52</v>
      </c>
      <c r="D282" s="30"/>
      <c r="E282" s="30"/>
      <c r="F282" s="31">
        <v>86973.799999999988</v>
      </c>
      <c r="G282" s="31">
        <v>86973.799999999988</v>
      </c>
    </row>
    <row r="283" spans="1:7">
      <c r="A283" s="29" t="s">
        <v>255</v>
      </c>
      <c r="B283" s="30" t="s">
        <v>607</v>
      </c>
      <c r="C283" s="30" t="s">
        <v>52</v>
      </c>
      <c r="D283" s="30" t="s">
        <v>256</v>
      </c>
      <c r="E283" s="30"/>
      <c r="F283" s="31">
        <v>86973.799999999988</v>
      </c>
      <c r="G283" s="31">
        <v>86973.799999999988</v>
      </c>
    </row>
    <row r="284" spans="1:7">
      <c r="A284" s="29" t="s">
        <v>305</v>
      </c>
      <c r="B284" s="30" t="s">
        <v>607</v>
      </c>
      <c r="C284" s="30" t="s">
        <v>52</v>
      </c>
      <c r="D284" s="30" t="s">
        <v>306</v>
      </c>
      <c r="E284" s="30"/>
      <c r="F284" s="31">
        <v>86973.799999999988</v>
      </c>
      <c r="G284" s="31">
        <v>86973.799999999988</v>
      </c>
    </row>
    <row r="285" spans="1:7">
      <c r="A285" s="29" t="s">
        <v>116</v>
      </c>
      <c r="B285" s="30" t="s">
        <v>607</v>
      </c>
      <c r="C285" s="30" t="s">
        <v>52</v>
      </c>
      <c r="D285" s="30" t="s">
        <v>307</v>
      </c>
      <c r="E285" s="30"/>
      <c r="F285" s="31">
        <v>45409.7</v>
      </c>
      <c r="G285" s="31">
        <v>45409.7</v>
      </c>
    </row>
    <row r="286" spans="1:7">
      <c r="A286" s="29" t="s">
        <v>107</v>
      </c>
      <c r="B286" s="30" t="s">
        <v>607</v>
      </c>
      <c r="C286" s="30" t="s">
        <v>52</v>
      </c>
      <c r="D286" s="30" t="s">
        <v>308</v>
      </c>
      <c r="E286" s="30"/>
      <c r="F286" s="31">
        <v>45329.7</v>
      </c>
      <c r="G286" s="31">
        <v>45329.7</v>
      </c>
    </row>
    <row r="287" spans="1:7">
      <c r="A287" s="32" t="s">
        <v>211</v>
      </c>
      <c r="B287" s="33" t="s">
        <v>607</v>
      </c>
      <c r="C287" s="33" t="s">
        <v>52</v>
      </c>
      <c r="D287" s="33" t="s">
        <v>308</v>
      </c>
      <c r="E287" s="33" t="s">
        <v>212</v>
      </c>
      <c r="F287" s="22">
        <v>45329.7</v>
      </c>
      <c r="G287" s="22">
        <v>45329.7</v>
      </c>
    </row>
    <row r="288" spans="1:7" ht="25.5">
      <c r="A288" s="29" t="s">
        <v>213</v>
      </c>
      <c r="B288" s="30" t="s">
        <v>607</v>
      </c>
      <c r="C288" s="30" t="s">
        <v>52</v>
      </c>
      <c r="D288" s="30" t="s">
        <v>313</v>
      </c>
      <c r="E288" s="30"/>
      <c r="F288" s="31">
        <v>80</v>
      </c>
      <c r="G288" s="31">
        <v>80</v>
      </c>
    </row>
    <row r="289" spans="1:7">
      <c r="A289" s="29" t="s">
        <v>265</v>
      </c>
      <c r="B289" s="30" t="s">
        <v>607</v>
      </c>
      <c r="C289" s="30" t="s">
        <v>52</v>
      </c>
      <c r="D289" s="30" t="s">
        <v>314</v>
      </c>
      <c r="E289" s="30"/>
      <c r="F289" s="31">
        <v>80</v>
      </c>
      <c r="G289" s="31">
        <v>80</v>
      </c>
    </row>
    <row r="290" spans="1:7">
      <c r="A290" s="32" t="s">
        <v>211</v>
      </c>
      <c r="B290" s="33" t="s">
        <v>607</v>
      </c>
      <c r="C290" s="33" t="s">
        <v>52</v>
      </c>
      <c r="D290" s="33" t="s">
        <v>314</v>
      </c>
      <c r="E290" s="33" t="s">
        <v>212</v>
      </c>
      <c r="F290" s="22">
        <v>80</v>
      </c>
      <c r="G290" s="22">
        <v>80</v>
      </c>
    </row>
    <row r="291" spans="1:7">
      <c r="A291" s="29" t="s">
        <v>315</v>
      </c>
      <c r="B291" s="30" t="s">
        <v>607</v>
      </c>
      <c r="C291" s="30" t="s">
        <v>52</v>
      </c>
      <c r="D291" s="30" t="s">
        <v>316</v>
      </c>
      <c r="E291" s="30"/>
      <c r="F291" s="31">
        <v>41564.1</v>
      </c>
      <c r="G291" s="31">
        <v>41564.1</v>
      </c>
    </row>
    <row r="292" spans="1:7">
      <c r="A292" s="29" t="s">
        <v>107</v>
      </c>
      <c r="B292" s="30" t="s">
        <v>607</v>
      </c>
      <c r="C292" s="30" t="s">
        <v>52</v>
      </c>
      <c r="D292" s="30" t="s">
        <v>317</v>
      </c>
      <c r="E292" s="30"/>
      <c r="F292" s="31">
        <v>40062</v>
      </c>
      <c r="G292" s="31">
        <v>40062</v>
      </c>
    </row>
    <row r="293" spans="1:7">
      <c r="A293" s="32" t="s">
        <v>211</v>
      </c>
      <c r="B293" s="33" t="s">
        <v>607</v>
      </c>
      <c r="C293" s="33" t="s">
        <v>52</v>
      </c>
      <c r="D293" s="33" t="s">
        <v>317</v>
      </c>
      <c r="E293" s="33" t="s">
        <v>212</v>
      </c>
      <c r="F293" s="22">
        <v>40062</v>
      </c>
      <c r="G293" s="22">
        <v>40062</v>
      </c>
    </row>
    <row r="294" spans="1:7">
      <c r="A294" s="29" t="s">
        <v>119</v>
      </c>
      <c r="B294" s="30" t="s">
        <v>607</v>
      </c>
      <c r="C294" s="30" t="s">
        <v>52</v>
      </c>
      <c r="D294" s="30" t="s">
        <v>318</v>
      </c>
      <c r="E294" s="30"/>
      <c r="F294" s="31">
        <v>1502.1</v>
      </c>
      <c r="G294" s="31">
        <v>1502.1</v>
      </c>
    </row>
    <row r="295" spans="1:7">
      <c r="A295" s="32" t="s">
        <v>211</v>
      </c>
      <c r="B295" s="33" t="s">
        <v>607</v>
      </c>
      <c r="C295" s="33" t="s">
        <v>52</v>
      </c>
      <c r="D295" s="33" t="s">
        <v>318</v>
      </c>
      <c r="E295" s="33" t="s">
        <v>212</v>
      </c>
      <c r="F295" s="22">
        <v>1502.1</v>
      </c>
      <c r="G295" s="22">
        <v>1502.1</v>
      </c>
    </row>
    <row r="296" spans="1:7">
      <c r="A296" s="29" t="s">
        <v>53</v>
      </c>
      <c r="B296" s="30" t="s">
        <v>607</v>
      </c>
      <c r="C296" s="30" t="s">
        <v>54</v>
      </c>
      <c r="D296" s="30"/>
      <c r="E296" s="30"/>
      <c r="F296" s="31">
        <v>4967</v>
      </c>
      <c r="G296" s="31">
        <v>4967</v>
      </c>
    </row>
    <row r="297" spans="1:7">
      <c r="A297" s="29" t="s">
        <v>255</v>
      </c>
      <c r="B297" s="30" t="s">
        <v>607</v>
      </c>
      <c r="C297" s="30" t="s">
        <v>54</v>
      </c>
      <c r="D297" s="30" t="s">
        <v>256</v>
      </c>
      <c r="E297" s="30"/>
      <c r="F297" s="31">
        <v>4967</v>
      </c>
      <c r="G297" s="31">
        <v>4967</v>
      </c>
    </row>
    <row r="298" spans="1:7">
      <c r="A298" s="29" t="s">
        <v>257</v>
      </c>
      <c r="B298" s="30" t="s">
        <v>607</v>
      </c>
      <c r="C298" s="30" t="s">
        <v>54</v>
      </c>
      <c r="D298" s="30" t="s">
        <v>258</v>
      </c>
      <c r="E298" s="30"/>
      <c r="F298" s="31">
        <v>1746</v>
      </c>
      <c r="G298" s="31">
        <v>1746</v>
      </c>
    </row>
    <row r="299" spans="1:7">
      <c r="A299" s="29" t="s">
        <v>142</v>
      </c>
      <c r="B299" s="30" t="s">
        <v>607</v>
      </c>
      <c r="C299" s="30" t="s">
        <v>54</v>
      </c>
      <c r="D299" s="30" t="s">
        <v>267</v>
      </c>
      <c r="E299" s="30"/>
      <c r="F299" s="31">
        <v>1746</v>
      </c>
      <c r="G299" s="31">
        <v>1746</v>
      </c>
    </row>
    <row r="300" spans="1:7" ht="25.5">
      <c r="A300" s="29" t="s">
        <v>268</v>
      </c>
      <c r="B300" s="30" t="s">
        <v>607</v>
      </c>
      <c r="C300" s="30" t="s">
        <v>54</v>
      </c>
      <c r="D300" s="30" t="s">
        <v>269</v>
      </c>
      <c r="E300" s="30"/>
      <c r="F300" s="31">
        <v>1746</v>
      </c>
      <c r="G300" s="31">
        <v>1746</v>
      </c>
    </row>
    <row r="301" spans="1:7">
      <c r="A301" s="32" t="s">
        <v>114</v>
      </c>
      <c r="B301" s="33" t="s">
        <v>607</v>
      </c>
      <c r="C301" s="33" t="s">
        <v>54</v>
      </c>
      <c r="D301" s="33" t="s">
        <v>269</v>
      </c>
      <c r="E301" s="33" t="s">
        <v>115</v>
      </c>
      <c r="F301" s="22">
        <v>1746</v>
      </c>
      <c r="G301" s="22">
        <v>1746</v>
      </c>
    </row>
    <row r="302" spans="1:7">
      <c r="A302" s="29" t="s">
        <v>270</v>
      </c>
      <c r="B302" s="30" t="s">
        <v>607</v>
      </c>
      <c r="C302" s="30" t="s">
        <v>54</v>
      </c>
      <c r="D302" s="30" t="s">
        <v>271</v>
      </c>
      <c r="E302" s="30"/>
      <c r="F302" s="31">
        <v>3221</v>
      </c>
      <c r="G302" s="31">
        <v>3221</v>
      </c>
    </row>
    <row r="303" spans="1:7">
      <c r="A303" s="29" t="s">
        <v>142</v>
      </c>
      <c r="B303" s="30" t="s">
        <v>607</v>
      </c>
      <c r="C303" s="30" t="s">
        <v>54</v>
      </c>
      <c r="D303" s="30" t="s">
        <v>292</v>
      </c>
      <c r="E303" s="30"/>
      <c r="F303" s="31">
        <v>3221</v>
      </c>
      <c r="G303" s="31">
        <v>3221</v>
      </c>
    </row>
    <row r="304" spans="1:7" ht="38.25">
      <c r="A304" s="63" t="s">
        <v>293</v>
      </c>
      <c r="B304" s="30" t="s">
        <v>607</v>
      </c>
      <c r="C304" s="30" t="s">
        <v>54</v>
      </c>
      <c r="D304" s="30" t="s">
        <v>294</v>
      </c>
      <c r="E304" s="30"/>
      <c r="F304" s="31">
        <v>3221</v>
      </c>
      <c r="G304" s="31">
        <v>3221</v>
      </c>
    </row>
    <row r="305" spans="1:7">
      <c r="A305" s="32" t="s">
        <v>114</v>
      </c>
      <c r="B305" s="33" t="s">
        <v>607</v>
      </c>
      <c r="C305" s="33" t="s">
        <v>54</v>
      </c>
      <c r="D305" s="33" t="s">
        <v>294</v>
      </c>
      <c r="E305" s="33" t="s">
        <v>115</v>
      </c>
      <c r="F305" s="22">
        <v>3221</v>
      </c>
      <c r="G305" s="22">
        <v>3221</v>
      </c>
    </row>
    <row r="306" spans="1:7">
      <c r="A306" s="29" t="s">
        <v>57</v>
      </c>
      <c r="B306" s="30" t="s">
        <v>607</v>
      </c>
      <c r="C306" s="30" t="s">
        <v>58</v>
      </c>
      <c r="D306" s="30"/>
      <c r="E306" s="30"/>
      <c r="F306" s="31">
        <v>128140.70000000001</v>
      </c>
      <c r="G306" s="31">
        <v>128222.6</v>
      </c>
    </row>
    <row r="307" spans="1:7">
      <c r="A307" s="29" t="s">
        <v>255</v>
      </c>
      <c r="B307" s="30" t="s">
        <v>607</v>
      </c>
      <c r="C307" s="30" t="s">
        <v>58</v>
      </c>
      <c r="D307" s="30" t="s">
        <v>256</v>
      </c>
      <c r="E307" s="30"/>
      <c r="F307" s="31">
        <v>128140.70000000001</v>
      </c>
      <c r="G307" s="31">
        <v>128222.6</v>
      </c>
    </row>
    <row r="308" spans="1:7">
      <c r="A308" s="29" t="s">
        <v>270</v>
      </c>
      <c r="B308" s="30" t="s">
        <v>607</v>
      </c>
      <c r="C308" s="30" t="s">
        <v>58</v>
      </c>
      <c r="D308" s="30" t="s">
        <v>271</v>
      </c>
      <c r="E308" s="30"/>
      <c r="F308" s="31">
        <v>5917.8</v>
      </c>
      <c r="G308" s="31">
        <v>5999.7</v>
      </c>
    </row>
    <row r="309" spans="1:7">
      <c r="A309" s="29" t="s">
        <v>297</v>
      </c>
      <c r="B309" s="30" t="s">
        <v>607</v>
      </c>
      <c r="C309" s="30" t="s">
        <v>58</v>
      </c>
      <c r="D309" s="30" t="s">
        <v>298</v>
      </c>
      <c r="E309" s="30"/>
      <c r="F309" s="31">
        <v>5917.8</v>
      </c>
      <c r="G309" s="31">
        <v>5999.7</v>
      </c>
    </row>
    <row r="310" spans="1:7" ht="38.25">
      <c r="A310" s="29" t="s">
        <v>299</v>
      </c>
      <c r="B310" s="30" t="s">
        <v>607</v>
      </c>
      <c r="C310" s="30" t="s">
        <v>58</v>
      </c>
      <c r="D310" s="30" t="s">
        <v>300</v>
      </c>
      <c r="E310" s="30"/>
      <c r="F310" s="31">
        <v>1406.2</v>
      </c>
      <c r="G310" s="31">
        <v>1406.2</v>
      </c>
    </row>
    <row r="311" spans="1:7" ht="25.5">
      <c r="A311" s="32" t="s">
        <v>109</v>
      </c>
      <c r="B311" s="33" t="s">
        <v>607</v>
      </c>
      <c r="C311" s="33" t="s">
        <v>58</v>
      </c>
      <c r="D311" s="33" t="s">
        <v>300</v>
      </c>
      <c r="E311" s="33" t="s">
        <v>110</v>
      </c>
      <c r="F311" s="22">
        <v>1406.2</v>
      </c>
      <c r="G311" s="22">
        <v>1406.2</v>
      </c>
    </row>
    <row r="312" spans="1:7" ht="38.25">
      <c r="A312" s="29" t="s">
        <v>301</v>
      </c>
      <c r="B312" s="30" t="s">
        <v>607</v>
      </c>
      <c r="C312" s="30" t="s">
        <v>58</v>
      </c>
      <c r="D312" s="30" t="s">
        <v>302</v>
      </c>
      <c r="E312" s="30"/>
      <c r="F312" s="31">
        <v>4511.6000000000004</v>
      </c>
      <c r="G312" s="31">
        <v>4593.5</v>
      </c>
    </row>
    <row r="313" spans="1:7" ht="25.5">
      <c r="A313" s="32" t="s">
        <v>109</v>
      </c>
      <c r="B313" s="33" t="s">
        <v>607</v>
      </c>
      <c r="C313" s="33" t="s">
        <v>58</v>
      </c>
      <c r="D313" s="33" t="s">
        <v>302</v>
      </c>
      <c r="E313" s="33" t="s">
        <v>110</v>
      </c>
      <c r="F313" s="22">
        <v>4511.6000000000004</v>
      </c>
      <c r="G313" s="22">
        <v>4593.5</v>
      </c>
    </row>
    <row r="314" spans="1:7">
      <c r="A314" s="29" t="s">
        <v>320</v>
      </c>
      <c r="B314" s="30" t="s">
        <v>607</v>
      </c>
      <c r="C314" s="30" t="s">
        <v>58</v>
      </c>
      <c r="D314" s="30" t="s">
        <v>321</v>
      </c>
      <c r="E314" s="30"/>
      <c r="F314" s="31">
        <v>112320.6</v>
      </c>
      <c r="G314" s="31">
        <v>112320.6</v>
      </c>
    </row>
    <row r="315" spans="1:7">
      <c r="A315" s="29" t="s">
        <v>105</v>
      </c>
      <c r="B315" s="30" t="s">
        <v>607</v>
      </c>
      <c r="C315" s="30" t="s">
        <v>58</v>
      </c>
      <c r="D315" s="30" t="s">
        <v>322</v>
      </c>
      <c r="E315" s="30"/>
      <c r="F315" s="31">
        <v>17954</v>
      </c>
      <c r="G315" s="31">
        <v>17954</v>
      </c>
    </row>
    <row r="316" spans="1:7">
      <c r="A316" s="29" t="s">
        <v>107</v>
      </c>
      <c r="B316" s="30" t="s">
        <v>607</v>
      </c>
      <c r="C316" s="30" t="s">
        <v>58</v>
      </c>
      <c r="D316" s="30" t="s">
        <v>323</v>
      </c>
      <c r="E316" s="30"/>
      <c r="F316" s="31">
        <v>17954</v>
      </c>
      <c r="G316" s="31">
        <v>17954</v>
      </c>
    </row>
    <row r="317" spans="1:7" ht="25.5">
      <c r="A317" s="32" t="s">
        <v>109</v>
      </c>
      <c r="B317" s="33" t="s">
        <v>607</v>
      </c>
      <c r="C317" s="33" t="s">
        <v>58</v>
      </c>
      <c r="D317" s="33" t="s">
        <v>323</v>
      </c>
      <c r="E317" s="33" t="s">
        <v>110</v>
      </c>
      <c r="F317" s="22">
        <v>17954</v>
      </c>
      <c r="G317" s="22">
        <v>17954</v>
      </c>
    </row>
    <row r="318" spans="1:7">
      <c r="A318" s="29" t="s">
        <v>116</v>
      </c>
      <c r="B318" s="30" t="s">
        <v>607</v>
      </c>
      <c r="C318" s="30" t="s">
        <v>58</v>
      </c>
      <c r="D318" s="30" t="s">
        <v>324</v>
      </c>
      <c r="E318" s="30"/>
      <c r="F318" s="31">
        <v>94366.6</v>
      </c>
      <c r="G318" s="31">
        <v>94366.6</v>
      </c>
    </row>
    <row r="319" spans="1:7">
      <c r="A319" s="29" t="s">
        <v>107</v>
      </c>
      <c r="B319" s="30" t="s">
        <v>607</v>
      </c>
      <c r="C319" s="30" t="s">
        <v>58</v>
      </c>
      <c r="D319" s="30" t="s">
        <v>325</v>
      </c>
      <c r="E319" s="30"/>
      <c r="F319" s="31">
        <v>94094.3</v>
      </c>
      <c r="G319" s="31">
        <v>94094.3</v>
      </c>
    </row>
    <row r="320" spans="1:7" ht="25.5">
      <c r="A320" s="32" t="s">
        <v>109</v>
      </c>
      <c r="B320" s="33" t="s">
        <v>607</v>
      </c>
      <c r="C320" s="33" t="s">
        <v>58</v>
      </c>
      <c r="D320" s="33" t="s">
        <v>325</v>
      </c>
      <c r="E320" s="33" t="s">
        <v>110</v>
      </c>
      <c r="F320" s="22">
        <v>94094.3</v>
      </c>
      <c r="G320" s="22">
        <v>94094.3</v>
      </c>
    </row>
    <row r="321" spans="1:7">
      <c r="A321" s="29" t="s">
        <v>119</v>
      </c>
      <c r="B321" s="30" t="s">
        <v>607</v>
      </c>
      <c r="C321" s="30" t="s">
        <v>58</v>
      </c>
      <c r="D321" s="30" t="s">
        <v>326</v>
      </c>
      <c r="E321" s="30"/>
      <c r="F321" s="31">
        <v>272.3</v>
      </c>
      <c r="G321" s="31">
        <v>272.3</v>
      </c>
    </row>
    <row r="322" spans="1:7">
      <c r="A322" s="32" t="s">
        <v>114</v>
      </c>
      <c r="B322" s="33" t="s">
        <v>607</v>
      </c>
      <c r="C322" s="33" t="s">
        <v>58</v>
      </c>
      <c r="D322" s="33" t="s">
        <v>326</v>
      </c>
      <c r="E322" s="33" t="s">
        <v>115</v>
      </c>
      <c r="F322" s="22">
        <v>272.3</v>
      </c>
      <c r="G322" s="22">
        <v>272.3</v>
      </c>
    </row>
    <row r="323" spans="1:7">
      <c r="A323" s="29" t="s">
        <v>330</v>
      </c>
      <c r="B323" s="30" t="s">
        <v>607</v>
      </c>
      <c r="C323" s="30" t="s">
        <v>58</v>
      </c>
      <c r="D323" s="30" t="s">
        <v>331</v>
      </c>
      <c r="E323" s="30"/>
      <c r="F323" s="31">
        <v>9902.2999999999993</v>
      </c>
      <c r="G323" s="31">
        <v>9902.2999999999993</v>
      </c>
    </row>
    <row r="324" spans="1:7">
      <c r="A324" s="29" t="s">
        <v>116</v>
      </c>
      <c r="B324" s="30" t="s">
        <v>607</v>
      </c>
      <c r="C324" s="30" t="s">
        <v>58</v>
      </c>
      <c r="D324" s="30" t="s">
        <v>332</v>
      </c>
      <c r="E324" s="30"/>
      <c r="F324" s="31">
        <v>9902.2999999999993</v>
      </c>
      <c r="G324" s="31">
        <v>9902.2999999999993</v>
      </c>
    </row>
    <row r="325" spans="1:7">
      <c r="A325" s="29" t="s">
        <v>107</v>
      </c>
      <c r="B325" s="30" t="s">
        <v>607</v>
      </c>
      <c r="C325" s="30" t="s">
        <v>58</v>
      </c>
      <c r="D325" s="30" t="s">
        <v>333</v>
      </c>
      <c r="E325" s="30"/>
      <c r="F325" s="31">
        <v>1850.2</v>
      </c>
      <c r="G325" s="31">
        <v>1850.2</v>
      </c>
    </row>
    <row r="326" spans="1:7" ht="25.5">
      <c r="A326" s="32" t="s">
        <v>109</v>
      </c>
      <c r="B326" s="33" t="s">
        <v>607</v>
      </c>
      <c r="C326" s="33" t="s">
        <v>58</v>
      </c>
      <c r="D326" s="33" t="s">
        <v>333</v>
      </c>
      <c r="E326" s="33" t="s">
        <v>110</v>
      </c>
      <c r="F326" s="22">
        <v>1687.3</v>
      </c>
      <c r="G326" s="22">
        <v>1687.3</v>
      </c>
    </row>
    <row r="327" spans="1:7">
      <c r="A327" s="32" t="s">
        <v>211</v>
      </c>
      <c r="B327" s="33" t="s">
        <v>607</v>
      </c>
      <c r="C327" s="33" t="s">
        <v>58</v>
      </c>
      <c r="D327" s="33" t="s">
        <v>333</v>
      </c>
      <c r="E327" s="33" t="s">
        <v>212</v>
      </c>
      <c r="F327" s="22">
        <v>162.9</v>
      </c>
      <c r="G327" s="22">
        <v>162.9</v>
      </c>
    </row>
    <row r="328" spans="1:7">
      <c r="A328" s="29" t="s">
        <v>119</v>
      </c>
      <c r="B328" s="30" t="s">
        <v>607</v>
      </c>
      <c r="C328" s="30" t="s">
        <v>58</v>
      </c>
      <c r="D328" s="30" t="s">
        <v>334</v>
      </c>
      <c r="E328" s="30"/>
      <c r="F328" s="31">
        <v>547.6</v>
      </c>
      <c r="G328" s="31">
        <v>547.6</v>
      </c>
    </row>
    <row r="329" spans="1:7">
      <c r="A329" s="32" t="s">
        <v>114</v>
      </c>
      <c r="B329" s="33" t="s">
        <v>607</v>
      </c>
      <c r="C329" s="33" t="s">
        <v>58</v>
      </c>
      <c r="D329" s="33" t="s">
        <v>334</v>
      </c>
      <c r="E329" s="33" t="s">
        <v>115</v>
      </c>
      <c r="F329" s="22">
        <v>547.6</v>
      </c>
      <c r="G329" s="22">
        <v>547.6</v>
      </c>
    </row>
    <row r="330" spans="1:7">
      <c r="A330" s="29" t="s">
        <v>112</v>
      </c>
      <c r="B330" s="30" t="s">
        <v>607</v>
      </c>
      <c r="C330" s="30" t="s">
        <v>58</v>
      </c>
      <c r="D330" s="30" t="s">
        <v>335</v>
      </c>
      <c r="E330" s="30"/>
      <c r="F330" s="31">
        <v>1982.2</v>
      </c>
      <c r="G330" s="31">
        <v>1982.2</v>
      </c>
    </row>
    <row r="331" spans="1:7">
      <c r="A331" s="32" t="s">
        <v>114</v>
      </c>
      <c r="B331" s="33" t="s">
        <v>607</v>
      </c>
      <c r="C331" s="33" t="s">
        <v>58</v>
      </c>
      <c r="D331" s="33" t="s">
        <v>335</v>
      </c>
      <c r="E331" s="33" t="s">
        <v>115</v>
      </c>
      <c r="F331" s="22">
        <v>1982.2</v>
      </c>
      <c r="G331" s="22">
        <v>1982.2</v>
      </c>
    </row>
    <row r="332" spans="1:7">
      <c r="A332" s="29" t="s">
        <v>128</v>
      </c>
      <c r="B332" s="30" t="s">
        <v>607</v>
      </c>
      <c r="C332" s="30" t="s">
        <v>58</v>
      </c>
      <c r="D332" s="30" t="s">
        <v>336</v>
      </c>
      <c r="E332" s="30"/>
      <c r="F332" s="31">
        <v>360</v>
      </c>
      <c r="G332" s="31">
        <v>360</v>
      </c>
    </row>
    <row r="333" spans="1:7">
      <c r="A333" s="32" t="s">
        <v>114</v>
      </c>
      <c r="B333" s="33" t="s">
        <v>607</v>
      </c>
      <c r="C333" s="33" t="s">
        <v>58</v>
      </c>
      <c r="D333" s="33" t="s">
        <v>336</v>
      </c>
      <c r="E333" s="33" t="s">
        <v>115</v>
      </c>
      <c r="F333" s="22">
        <v>360</v>
      </c>
      <c r="G333" s="22">
        <v>360</v>
      </c>
    </row>
    <row r="334" spans="1:7" ht="25.5">
      <c r="A334" s="29" t="s">
        <v>244</v>
      </c>
      <c r="B334" s="30" t="s">
        <v>607</v>
      </c>
      <c r="C334" s="30" t="s">
        <v>58</v>
      </c>
      <c r="D334" s="30" t="s">
        <v>337</v>
      </c>
      <c r="E334" s="30"/>
      <c r="F334" s="31">
        <v>360</v>
      </c>
      <c r="G334" s="31">
        <v>360</v>
      </c>
    </row>
    <row r="335" spans="1:7">
      <c r="A335" s="32" t="s">
        <v>114</v>
      </c>
      <c r="B335" s="33" t="s">
        <v>607</v>
      </c>
      <c r="C335" s="33" t="s">
        <v>58</v>
      </c>
      <c r="D335" s="33" t="s">
        <v>337</v>
      </c>
      <c r="E335" s="33" t="s">
        <v>115</v>
      </c>
      <c r="F335" s="22">
        <v>360</v>
      </c>
      <c r="G335" s="22">
        <v>360</v>
      </c>
    </row>
    <row r="336" spans="1:7" ht="25.5">
      <c r="A336" s="29" t="s">
        <v>213</v>
      </c>
      <c r="B336" s="30" t="s">
        <v>607</v>
      </c>
      <c r="C336" s="30" t="s">
        <v>58</v>
      </c>
      <c r="D336" s="30" t="s">
        <v>338</v>
      </c>
      <c r="E336" s="30"/>
      <c r="F336" s="31">
        <v>4802.3</v>
      </c>
      <c r="G336" s="31">
        <v>4802.3</v>
      </c>
    </row>
    <row r="337" spans="1:7" ht="38.25">
      <c r="A337" s="29" t="s">
        <v>339</v>
      </c>
      <c r="B337" s="30" t="s">
        <v>607</v>
      </c>
      <c r="C337" s="30" t="s">
        <v>58</v>
      </c>
      <c r="D337" s="30" t="s">
        <v>340</v>
      </c>
      <c r="E337" s="30"/>
      <c r="F337" s="31">
        <v>4802.3</v>
      </c>
      <c r="G337" s="31">
        <v>4802.3</v>
      </c>
    </row>
    <row r="338" spans="1:7">
      <c r="A338" s="32" t="s">
        <v>114</v>
      </c>
      <c r="B338" s="33" t="s">
        <v>607</v>
      </c>
      <c r="C338" s="33" t="s">
        <v>58</v>
      </c>
      <c r="D338" s="33" t="s">
        <v>340</v>
      </c>
      <c r="E338" s="33" t="s">
        <v>115</v>
      </c>
      <c r="F338" s="22">
        <v>4802.3</v>
      </c>
      <c r="G338" s="22">
        <v>4802.3</v>
      </c>
    </row>
    <row r="339" spans="1:7">
      <c r="A339" s="29" t="s">
        <v>65</v>
      </c>
      <c r="B339" s="30" t="s">
        <v>607</v>
      </c>
      <c r="C339" s="30" t="s">
        <v>66</v>
      </c>
      <c r="D339" s="30"/>
      <c r="E339" s="30"/>
      <c r="F339" s="31">
        <v>12829.800000000001</v>
      </c>
      <c r="G339" s="31">
        <v>12829.800000000001</v>
      </c>
    </row>
    <row r="340" spans="1:7">
      <c r="A340" s="29" t="s">
        <v>71</v>
      </c>
      <c r="B340" s="30" t="s">
        <v>607</v>
      </c>
      <c r="C340" s="30" t="s">
        <v>72</v>
      </c>
      <c r="D340" s="30"/>
      <c r="E340" s="30"/>
      <c r="F340" s="31">
        <v>10023.800000000001</v>
      </c>
      <c r="G340" s="31">
        <v>10023.800000000001</v>
      </c>
    </row>
    <row r="341" spans="1:7" ht="25.5">
      <c r="A341" s="29" t="s">
        <v>417</v>
      </c>
      <c r="B341" s="30" t="s">
        <v>607</v>
      </c>
      <c r="C341" s="30" t="s">
        <v>72</v>
      </c>
      <c r="D341" s="30" t="s">
        <v>418</v>
      </c>
      <c r="E341" s="30"/>
      <c r="F341" s="31">
        <v>10023.800000000001</v>
      </c>
      <c r="G341" s="31">
        <v>10023.800000000001</v>
      </c>
    </row>
    <row r="342" spans="1:7">
      <c r="A342" s="29" t="s">
        <v>425</v>
      </c>
      <c r="B342" s="30" t="s">
        <v>607</v>
      </c>
      <c r="C342" s="30" t="s">
        <v>72</v>
      </c>
      <c r="D342" s="30" t="s">
        <v>426</v>
      </c>
      <c r="E342" s="30"/>
      <c r="F342" s="31">
        <v>10023.800000000001</v>
      </c>
      <c r="G342" s="31">
        <v>10023.800000000001</v>
      </c>
    </row>
    <row r="343" spans="1:7">
      <c r="A343" s="29" t="s">
        <v>142</v>
      </c>
      <c r="B343" s="30" t="s">
        <v>607</v>
      </c>
      <c r="C343" s="30" t="s">
        <v>72</v>
      </c>
      <c r="D343" s="30" t="s">
        <v>433</v>
      </c>
      <c r="E343" s="30"/>
      <c r="F343" s="31">
        <v>10023.800000000001</v>
      </c>
      <c r="G343" s="31">
        <v>10023.800000000001</v>
      </c>
    </row>
    <row r="344" spans="1:7" ht="25.5">
      <c r="A344" s="29" t="s">
        <v>434</v>
      </c>
      <c r="B344" s="30" t="s">
        <v>607</v>
      </c>
      <c r="C344" s="30" t="s">
        <v>72</v>
      </c>
      <c r="D344" s="30" t="s">
        <v>435</v>
      </c>
      <c r="E344" s="30"/>
      <c r="F344" s="31">
        <v>9754.6</v>
      </c>
      <c r="G344" s="31">
        <v>9754.6</v>
      </c>
    </row>
    <row r="345" spans="1:7">
      <c r="A345" s="32" t="s">
        <v>114</v>
      </c>
      <c r="B345" s="33" t="s">
        <v>607</v>
      </c>
      <c r="C345" s="33" t="s">
        <v>72</v>
      </c>
      <c r="D345" s="33" t="s">
        <v>435</v>
      </c>
      <c r="E345" s="33" t="s">
        <v>115</v>
      </c>
      <c r="F345" s="22">
        <v>9754.6</v>
      </c>
      <c r="G345" s="22">
        <v>9754.6</v>
      </c>
    </row>
    <row r="346" spans="1:7" ht="38.25">
      <c r="A346" s="34" t="s">
        <v>436</v>
      </c>
      <c r="B346" s="30" t="s">
        <v>607</v>
      </c>
      <c r="C346" s="30" t="s">
        <v>72</v>
      </c>
      <c r="D346" s="30" t="s">
        <v>437</v>
      </c>
      <c r="E346" s="30"/>
      <c r="F346" s="31">
        <v>269.2</v>
      </c>
      <c r="G346" s="31">
        <v>269.2</v>
      </c>
    </row>
    <row r="347" spans="1:7">
      <c r="A347" s="32" t="s">
        <v>114</v>
      </c>
      <c r="B347" s="33" t="s">
        <v>607</v>
      </c>
      <c r="C347" s="33" t="s">
        <v>72</v>
      </c>
      <c r="D347" s="33" t="s">
        <v>437</v>
      </c>
      <c r="E347" s="33" t="s">
        <v>115</v>
      </c>
      <c r="F347" s="22">
        <v>269.2</v>
      </c>
      <c r="G347" s="22">
        <v>269.2</v>
      </c>
    </row>
    <row r="348" spans="1:7">
      <c r="A348" s="29" t="s">
        <v>73</v>
      </c>
      <c r="B348" s="30" t="s">
        <v>607</v>
      </c>
      <c r="C348" s="30" t="s">
        <v>74</v>
      </c>
      <c r="D348" s="30"/>
      <c r="E348" s="30"/>
      <c r="F348" s="31">
        <v>2806</v>
      </c>
      <c r="G348" s="31">
        <v>2806</v>
      </c>
    </row>
    <row r="349" spans="1:7" ht="25.5">
      <c r="A349" s="29" t="s">
        <v>417</v>
      </c>
      <c r="B349" s="30" t="s">
        <v>607</v>
      </c>
      <c r="C349" s="30" t="s">
        <v>74</v>
      </c>
      <c r="D349" s="30" t="s">
        <v>418</v>
      </c>
      <c r="E349" s="30"/>
      <c r="F349" s="31">
        <v>2806</v>
      </c>
      <c r="G349" s="31">
        <v>2806</v>
      </c>
    </row>
    <row r="350" spans="1:7">
      <c r="A350" s="29" t="s">
        <v>425</v>
      </c>
      <c r="B350" s="30" t="s">
        <v>607</v>
      </c>
      <c r="C350" s="30" t="s">
        <v>74</v>
      </c>
      <c r="D350" s="30" t="s">
        <v>426</v>
      </c>
      <c r="E350" s="30"/>
      <c r="F350" s="31">
        <v>2806</v>
      </c>
      <c r="G350" s="31">
        <v>2806</v>
      </c>
    </row>
    <row r="351" spans="1:7">
      <c r="A351" s="29" t="s">
        <v>421</v>
      </c>
      <c r="B351" s="30" t="s">
        <v>607</v>
      </c>
      <c r="C351" s="30" t="s">
        <v>74</v>
      </c>
      <c r="D351" s="30" t="s">
        <v>427</v>
      </c>
      <c r="E351" s="30"/>
      <c r="F351" s="31">
        <v>2806</v>
      </c>
      <c r="G351" s="31">
        <v>2806</v>
      </c>
    </row>
    <row r="352" spans="1:7">
      <c r="A352" s="29" t="s">
        <v>431</v>
      </c>
      <c r="B352" s="30" t="s">
        <v>607</v>
      </c>
      <c r="C352" s="30" t="s">
        <v>74</v>
      </c>
      <c r="D352" s="30" t="s">
        <v>432</v>
      </c>
      <c r="E352" s="30"/>
      <c r="F352" s="31">
        <v>2806</v>
      </c>
      <c r="G352" s="31">
        <v>2806</v>
      </c>
    </row>
    <row r="353" spans="1:7">
      <c r="A353" s="32" t="s">
        <v>114</v>
      </c>
      <c r="B353" s="33" t="s">
        <v>607</v>
      </c>
      <c r="C353" s="33" t="s">
        <v>74</v>
      </c>
      <c r="D353" s="33" t="s">
        <v>432</v>
      </c>
      <c r="E353" s="33" t="s">
        <v>115</v>
      </c>
      <c r="F353" s="22">
        <v>2806</v>
      </c>
      <c r="G353" s="22">
        <v>2806</v>
      </c>
    </row>
    <row r="354" spans="1:7">
      <c r="A354" s="29" t="s">
        <v>608</v>
      </c>
      <c r="B354" s="30" t="s">
        <v>609</v>
      </c>
      <c r="C354" s="30"/>
      <c r="D354" s="30"/>
      <c r="E354" s="30"/>
      <c r="F354" s="31">
        <v>329691.7</v>
      </c>
      <c r="G354" s="31">
        <v>335110.90000000002</v>
      </c>
    </row>
    <row r="355" spans="1:7">
      <c r="A355" s="29" t="s">
        <v>5</v>
      </c>
      <c r="B355" s="30" t="s">
        <v>609</v>
      </c>
      <c r="C355" s="30" t="s">
        <v>6</v>
      </c>
      <c r="D355" s="30"/>
      <c r="E355" s="30"/>
      <c r="F355" s="31">
        <v>34481</v>
      </c>
      <c r="G355" s="31">
        <v>34487.199999999997</v>
      </c>
    </row>
    <row r="356" spans="1:7" ht="25.5">
      <c r="A356" s="29" t="s">
        <v>15</v>
      </c>
      <c r="B356" s="30" t="s">
        <v>609</v>
      </c>
      <c r="C356" s="30" t="s">
        <v>16</v>
      </c>
      <c r="D356" s="30"/>
      <c r="E356" s="30"/>
      <c r="F356" s="31">
        <v>34481</v>
      </c>
      <c r="G356" s="31">
        <v>34487.199999999997</v>
      </c>
    </row>
    <row r="357" spans="1:7">
      <c r="A357" s="29" t="s">
        <v>448</v>
      </c>
      <c r="B357" s="30" t="s">
        <v>609</v>
      </c>
      <c r="C357" s="30" t="s">
        <v>16</v>
      </c>
      <c r="D357" s="30" t="s">
        <v>449</v>
      </c>
      <c r="E357" s="30"/>
      <c r="F357" s="31">
        <v>34481</v>
      </c>
      <c r="G357" s="31">
        <v>34487.199999999997</v>
      </c>
    </row>
    <row r="358" spans="1:7" ht="38.25">
      <c r="A358" s="29" t="s">
        <v>450</v>
      </c>
      <c r="B358" s="30" t="s">
        <v>609</v>
      </c>
      <c r="C358" s="30" t="s">
        <v>16</v>
      </c>
      <c r="D358" s="30" t="s">
        <v>451</v>
      </c>
      <c r="E358" s="30"/>
      <c r="F358" s="31">
        <v>34481</v>
      </c>
      <c r="G358" s="31">
        <v>34487.199999999997</v>
      </c>
    </row>
    <row r="359" spans="1:7">
      <c r="A359" s="29" t="s">
        <v>105</v>
      </c>
      <c r="B359" s="30" t="s">
        <v>609</v>
      </c>
      <c r="C359" s="30" t="s">
        <v>16</v>
      </c>
      <c r="D359" s="30" t="s">
        <v>452</v>
      </c>
      <c r="E359" s="30"/>
      <c r="F359" s="31">
        <v>34400</v>
      </c>
      <c r="G359" s="31">
        <v>34400</v>
      </c>
    </row>
    <row r="360" spans="1:7">
      <c r="A360" s="29" t="s">
        <v>107</v>
      </c>
      <c r="B360" s="30" t="s">
        <v>609</v>
      </c>
      <c r="C360" s="30" t="s">
        <v>16</v>
      </c>
      <c r="D360" s="30" t="s">
        <v>453</v>
      </c>
      <c r="E360" s="30"/>
      <c r="F360" s="31">
        <v>34400</v>
      </c>
      <c r="G360" s="31">
        <v>34400</v>
      </c>
    </row>
    <row r="361" spans="1:7" ht="25.5">
      <c r="A361" s="32" t="s">
        <v>109</v>
      </c>
      <c r="B361" s="33" t="s">
        <v>609</v>
      </c>
      <c r="C361" s="33" t="s">
        <v>16</v>
      </c>
      <c r="D361" s="33" t="s">
        <v>453</v>
      </c>
      <c r="E361" s="33" t="s">
        <v>110</v>
      </c>
      <c r="F361" s="22">
        <v>34400</v>
      </c>
      <c r="G361" s="22">
        <v>34400</v>
      </c>
    </row>
    <row r="362" spans="1:7">
      <c r="A362" s="29" t="s">
        <v>142</v>
      </c>
      <c r="B362" s="30" t="s">
        <v>609</v>
      </c>
      <c r="C362" s="30" t="s">
        <v>16</v>
      </c>
      <c r="D362" s="30" t="s">
        <v>462</v>
      </c>
      <c r="E362" s="30"/>
      <c r="F362" s="31">
        <v>81</v>
      </c>
      <c r="G362" s="31">
        <v>87.2</v>
      </c>
    </row>
    <row r="363" spans="1:7" ht="38.25">
      <c r="A363" s="29" t="s">
        <v>463</v>
      </c>
      <c r="B363" s="30" t="s">
        <v>609</v>
      </c>
      <c r="C363" s="30" t="s">
        <v>16</v>
      </c>
      <c r="D363" s="30" t="s">
        <v>464</v>
      </c>
      <c r="E363" s="30"/>
      <c r="F363" s="31">
        <v>81</v>
      </c>
      <c r="G363" s="31">
        <v>87.2</v>
      </c>
    </row>
    <row r="364" spans="1:7" ht="25.5">
      <c r="A364" s="32" t="s">
        <v>109</v>
      </c>
      <c r="B364" s="33" t="s">
        <v>609</v>
      </c>
      <c r="C364" s="33" t="s">
        <v>16</v>
      </c>
      <c r="D364" s="33" t="s">
        <v>464</v>
      </c>
      <c r="E364" s="33" t="s">
        <v>110</v>
      </c>
      <c r="F364" s="22">
        <v>81</v>
      </c>
      <c r="G364" s="22">
        <v>87.2</v>
      </c>
    </row>
    <row r="365" spans="1:7">
      <c r="A365" s="29" t="s">
        <v>81</v>
      </c>
      <c r="B365" s="30" t="s">
        <v>609</v>
      </c>
      <c r="C365" s="30" t="s">
        <v>82</v>
      </c>
      <c r="D365" s="30"/>
      <c r="E365" s="30"/>
      <c r="F365" s="31">
        <v>300</v>
      </c>
      <c r="G365" s="31">
        <v>300</v>
      </c>
    </row>
    <row r="366" spans="1:7">
      <c r="A366" s="29" t="s">
        <v>83</v>
      </c>
      <c r="B366" s="30" t="s">
        <v>609</v>
      </c>
      <c r="C366" s="30" t="s">
        <v>84</v>
      </c>
      <c r="D366" s="30"/>
      <c r="E366" s="30"/>
      <c r="F366" s="31">
        <v>300</v>
      </c>
      <c r="G366" s="31">
        <v>300</v>
      </c>
    </row>
    <row r="367" spans="1:7">
      <c r="A367" s="29" t="s">
        <v>448</v>
      </c>
      <c r="B367" s="30" t="s">
        <v>609</v>
      </c>
      <c r="C367" s="30" t="s">
        <v>84</v>
      </c>
      <c r="D367" s="30" t="s">
        <v>449</v>
      </c>
      <c r="E367" s="30"/>
      <c r="F367" s="31">
        <v>300</v>
      </c>
      <c r="G367" s="31">
        <v>300</v>
      </c>
    </row>
    <row r="368" spans="1:7" ht="38.25">
      <c r="A368" s="29" t="s">
        <v>450</v>
      </c>
      <c r="B368" s="30" t="s">
        <v>609</v>
      </c>
      <c r="C368" s="30" t="s">
        <v>84</v>
      </c>
      <c r="D368" s="30" t="s">
        <v>451</v>
      </c>
      <c r="E368" s="30"/>
      <c r="F368" s="31">
        <v>300</v>
      </c>
      <c r="G368" s="31">
        <v>300</v>
      </c>
    </row>
    <row r="369" spans="1:7">
      <c r="A369" s="29" t="s">
        <v>124</v>
      </c>
      <c r="B369" s="30" t="s">
        <v>609</v>
      </c>
      <c r="C369" s="30" t="s">
        <v>84</v>
      </c>
      <c r="D369" s="30" t="s">
        <v>455</v>
      </c>
      <c r="E369" s="30"/>
      <c r="F369" s="31">
        <v>300</v>
      </c>
      <c r="G369" s="31">
        <v>300</v>
      </c>
    </row>
    <row r="370" spans="1:7">
      <c r="A370" s="29" t="s">
        <v>456</v>
      </c>
      <c r="B370" s="30" t="s">
        <v>609</v>
      </c>
      <c r="C370" s="30" t="s">
        <v>84</v>
      </c>
      <c r="D370" s="30" t="s">
        <v>457</v>
      </c>
      <c r="E370" s="30"/>
      <c r="F370" s="31">
        <v>300</v>
      </c>
      <c r="G370" s="31">
        <v>300</v>
      </c>
    </row>
    <row r="371" spans="1:7">
      <c r="A371" s="32" t="s">
        <v>458</v>
      </c>
      <c r="B371" s="33" t="s">
        <v>609</v>
      </c>
      <c r="C371" s="33" t="s">
        <v>84</v>
      </c>
      <c r="D371" s="33" t="s">
        <v>457</v>
      </c>
      <c r="E371" s="33" t="s">
        <v>459</v>
      </c>
      <c r="F371" s="22">
        <v>300</v>
      </c>
      <c r="G371" s="22">
        <v>300</v>
      </c>
    </row>
    <row r="372" spans="1:7" ht="25.5">
      <c r="A372" s="29" t="s">
        <v>85</v>
      </c>
      <c r="B372" s="30" t="s">
        <v>609</v>
      </c>
      <c r="C372" s="30" t="s">
        <v>86</v>
      </c>
      <c r="D372" s="30"/>
      <c r="E372" s="30"/>
      <c r="F372" s="31">
        <v>294910.7</v>
      </c>
      <c r="G372" s="31">
        <v>300323.7</v>
      </c>
    </row>
    <row r="373" spans="1:7" ht="25.5">
      <c r="A373" s="29" t="s">
        <v>87</v>
      </c>
      <c r="B373" s="30" t="s">
        <v>609</v>
      </c>
      <c r="C373" s="30" t="s">
        <v>88</v>
      </c>
      <c r="D373" s="30"/>
      <c r="E373" s="30"/>
      <c r="F373" s="31">
        <v>266410.7</v>
      </c>
      <c r="G373" s="31">
        <v>269323.7</v>
      </c>
    </row>
    <row r="374" spans="1:7">
      <c r="A374" s="29" t="s">
        <v>448</v>
      </c>
      <c r="B374" s="30" t="s">
        <v>609</v>
      </c>
      <c r="C374" s="30" t="s">
        <v>88</v>
      </c>
      <c r="D374" s="30" t="s">
        <v>449</v>
      </c>
      <c r="E374" s="30"/>
      <c r="F374" s="31">
        <v>266410.7</v>
      </c>
      <c r="G374" s="31">
        <v>269323.7</v>
      </c>
    </row>
    <row r="375" spans="1:7">
      <c r="A375" s="29" t="s">
        <v>465</v>
      </c>
      <c r="B375" s="30" t="s">
        <v>609</v>
      </c>
      <c r="C375" s="30" t="s">
        <v>88</v>
      </c>
      <c r="D375" s="30" t="s">
        <v>466</v>
      </c>
      <c r="E375" s="30"/>
      <c r="F375" s="31">
        <v>266410.7</v>
      </c>
      <c r="G375" s="31">
        <v>269323.7</v>
      </c>
    </row>
    <row r="376" spans="1:7">
      <c r="A376" s="29" t="s">
        <v>134</v>
      </c>
      <c r="B376" s="30" t="s">
        <v>609</v>
      </c>
      <c r="C376" s="30" t="s">
        <v>88</v>
      </c>
      <c r="D376" s="30" t="s">
        <v>467</v>
      </c>
      <c r="E376" s="30"/>
      <c r="F376" s="31">
        <v>28500</v>
      </c>
      <c r="G376" s="31">
        <v>31000</v>
      </c>
    </row>
    <row r="377" spans="1:7">
      <c r="A377" s="29" t="s">
        <v>470</v>
      </c>
      <c r="B377" s="30" t="s">
        <v>609</v>
      </c>
      <c r="C377" s="30" t="s">
        <v>88</v>
      </c>
      <c r="D377" s="30" t="s">
        <v>471</v>
      </c>
      <c r="E377" s="30"/>
      <c r="F377" s="31">
        <v>28500</v>
      </c>
      <c r="G377" s="31">
        <v>31000</v>
      </c>
    </row>
    <row r="378" spans="1:7">
      <c r="A378" s="32" t="s">
        <v>138</v>
      </c>
      <c r="B378" s="33" t="s">
        <v>609</v>
      </c>
      <c r="C378" s="33" t="s">
        <v>88</v>
      </c>
      <c r="D378" s="33" t="s">
        <v>471</v>
      </c>
      <c r="E378" s="33" t="s">
        <v>139</v>
      </c>
      <c r="F378" s="22">
        <v>28500</v>
      </c>
      <c r="G378" s="22">
        <v>31000</v>
      </c>
    </row>
    <row r="379" spans="1:7">
      <c r="A379" s="29" t="s">
        <v>142</v>
      </c>
      <c r="B379" s="30" t="s">
        <v>609</v>
      </c>
      <c r="C379" s="30" t="s">
        <v>88</v>
      </c>
      <c r="D379" s="30" t="s">
        <v>472</v>
      </c>
      <c r="E379" s="30"/>
      <c r="F379" s="31">
        <v>237910.7</v>
      </c>
      <c r="G379" s="31">
        <v>238323.7</v>
      </c>
    </row>
    <row r="380" spans="1:7" ht="38.25">
      <c r="A380" s="29" t="s">
        <v>463</v>
      </c>
      <c r="B380" s="30" t="s">
        <v>609</v>
      </c>
      <c r="C380" s="30" t="s">
        <v>88</v>
      </c>
      <c r="D380" s="30" t="s">
        <v>473</v>
      </c>
      <c r="E380" s="30"/>
      <c r="F380" s="31">
        <v>237910.7</v>
      </c>
      <c r="G380" s="31">
        <v>238323.7</v>
      </c>
    </row>
    <row r="381" spans="1:7">
      <c r="A381" s="32" t="s">
        <v>138</v>
      </c>
      <c r="B381" s="33" t="s">
        <v>609</v>
      </c>
      <c r="C381" s="33" t="s">
        <v>88</v>
      </c>
      <c r="D381" s="33" t="s">
        <v>473</v>
      </c>
      <c r="E381" s="33" t="s">
        <v>139</v>
      </c>
      <c r="F381" s="22">
        <v>237910.7</v>
      </c>
      <c r="G381" s="22">
        <v>238323.7</v>
      </c>
    </row>
    <row r="382" spans="1:7">
      <c r="A382" s="29" t="s">
        <v>89</v>
      </c>
      <c r="B382" s="30" t="s">
        <v>609</v>
      </c>
      <c r="C382" s="30" t="s">
        <v>90</v>
      </c>
      <c r="D382" s="30"/>
      <c r="E382" s="30"/>
      <c r="F382" s="31">
        <v>28500</v>
      </c>
      <c r="G382" s="31">
        <v>31000</v>
      </c>
    </row>
    <row r="383" spans="1:7">
      <c r="A383" s="29" t="s">
        <v>448</v>
      </c>
      <c r="B383" s="30" t="s">
        <v>609</v>
      </c>
      <c r="C383" s="30" t="s">
        <v>90</v>
      </c>
      <c r="D383" s="30" t="s">
        <v>449</v>
      </c>
      <c r="E383" s="30"/>
      <c r="F383" s="31">
        <v>28500</v>
      </c>
      <c r="G383" s="31">
        <v>31000</v>
      </c>
    </row>
    <row r="384" spans="1:7">
      <c r="A384" s="29" t="s">
        <v>465</v>
      </c>
      <c r="B384" s="30" t="s">
        <v>609</v>
      </c>
      <c r="C384" s="30" t="s">
        <v>90</v>
      </c>
      <c r="D384" s="30" t="s">
        <v>466</v>
      </c>
      <c r="E384" s="30"/>
      <c r="F384" s="31">
        <v>28500</v>
      </c>
      <c r="G384" s="31">
        <v>31000</v>
      </c>
    </row>
    <row r="385" spans="1:7">
      <c r="A385" s="29" t="s">
        <v>134</v>
      </c>
      <c r="B385" s="30" t="s">
        <v>609</v>
      </c>
      <c r="C385" s="30" t="s">
        <v>90</v>
      </c>
      <c r="D385" s="30" t="s">
        <v>467</v>
      </c>
      <c r="E385" s="30"/>
      <c r="F385" s="31">
        <v>28500</v>
      </c>
      <c r="G385" s="31">
        <v>31000</v>
      </c>
    </row>
    <row r="386" spans="1:7">
      <c r="A386" s="29" t="s">
        <v>468</v>
      </c>
      <c r="B386" s="30" t="s">
        <v>609</v>
      </c>
      <c r="C386" s="30" t="s">
        <v>90</v>
      </c>
      <c r="D386" s="30" t="s">
        <v>469</v>
      </c>
      <c r="E386" s="30"/>
      <c r="F386" s="31">
        <v>28500</v>
      </c>
      <c r="G386" s="31">
        <v>31000</v>
      </c>
    </row>
    <row r="387" spans="1:7">
      <c r="A387" s="32" t="s">
        <v>138</v>
      </c>
      <c r="B387" s="33" t="s">
        <v>609</v>
      </c>
      <c r="C387" s="33" t="s">
        <v>90</v>
      </c>
      <c r="D387" s="33" t="s">
        <v>469</v>
      </c>
      <c r="E387" s="33" t="s">
        <v>139</v>
      </c>
      <c r="F387" s="22">
        <v>28500</v>
      </c>
      <c r="G387" s="22">
        <v>31000</v>
      </c>
    </row>
    <row r="388" spans="1:7">
      <c r="A388" s="66" t="s">
        <v>91</v>
      </c>
      <c r="B388" s="44"/>
      <c r="C388" s="44"/>
      <c r="D388" s="44"/>
      <c r="E388" s="44"/>
      <c r="F388" s="45">
        <v>3269044.9000000004</v>
      </c>
      <c r="G388" s="45">
        <v>3276281.8</v>
      </c>
    </row>
    <row r="389" spans="1:7">
      <c r="A389" s="29" t="s">
        <v>95</v>
      </c>
      <c r="B389" s="30" t="s">
        <v>609</v>
      </c>
      <c r="C389" s="30" t="s">
        <v>96</v>
      </c>
      <c r="D389" s="30"/>
      <c r="E389" s="30"/>
      <c r="F389" s="31">
        <v>31000</v>
      </c>
      <c r="G389" s="31">
        <v>64000</v>
      </c>
    </row>
    <row r="390" spans="1:7">
      <c r="A390" s="29" t="s">
        <v>611</v>
      </c>
      <c r="B390" s="30" t="s">
        <v>609</v>
      </c>
      <c r="C390" s="30" t="s">
        <v>96</v>
      </c>
      <c r="D390" s="30" t="s">
        <v>574</v>
      </c>
      <c r="E390" s="30"/>
      <c r="F390" s="31">
        <v>31000</v>
      </c>
      <c r="G390" s="31">
        <v>64000</v>
      </c>
    </row>
    <row r="391" spans="1:7">
      <c r="A391" s="32" t="s">
        <v>611</v>
      </c>
      <c r="B391" s="33" t="s">
        <v>609</v>
      </c>
      <c r="C391" s="33" t="s">
        <v>96</v>
      </c>
      <c r="D391" s="33" t="s">
        <v>574</v>
      </c>
      <c r="E391" s="33" t="s">
        <v>575</v>
      </c>
      <c r="F391" s="22">
        <v>31000</v>
      </c>
      <c r="G391" s="22">
        <v>64000</v>
      </c>
    </row>
    <row r="392" spans="1:7">
      <c r="A392" s="66" t="s">
        <v>97</v>
      </c>
      <c r="B392" s="44"/>
      <c r="C392" s="44"/>
      <c r="D392" s="44"/>
      <c r="E392" s="44"/>
      <c r="F392" s="45">
        <v>3300044.9000000004</v>
      </c>
      <c r="G392" s="45">
        <v>3340281.8</v>
      </c>
    </row>
    <row r="393" spans="1:7" ht="12.75" customHeight="1">
      <c r="F393" s="69"/>
      <c r="G393" s="69"/>
    </row>
    <row r="394" spans="1:7" ht="12.75" customHeight="1">
      <c r="F394" s="69"/>
      <c r="G394" s="69"/>
    </row>
  </sheetData>
  <autoFilter ref="F4:G392"/>
  <mergeCells count="2">
    <mergeCell ref="A1:E1"/>
    <mergeCell ref="A2:G2"/>
  </mergeCells>
  <pageMargins left="0.78740157480314965" right="0.39370078740157483" top="0.39370078740157483" bottom="0.39370078740157483" header="0" footer="0"/>
  <pageSetup paperSize="9" scale="53" fitToHeight="0" orientation="portrait" r:id="rId1"/>
  <headerFooter alignWithMargins="0">
    <oddFooter>&amp;C&amp;"Times New Roman,обычный"&amp;8Страница &amp;С&amp;P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K15"/>
  <sheetViews>
    <sheetView view="pageBreakPreview" zoomScaleNormal="90" zoomScaleSheetLayoutView="100" workbookViewId="0">
      <selection activeCell="A3" sqref="A3:XFD3"/>
    </sheetView>
  </sheetViews>
  <sheetFormatPr defaultRowHeight="12.75"/>
  <cols>
    <col min="1" max="1" width="35.7109375" style="78" customWidth="1"/>
    <col min="2" max="2" width="16.140625" style="78" customWidth="1"/>
    <col min="3" max="4" width="11.7109375" style="78" customWidth="1"/>
    <col min="5" max="5" width="16.7109375" style="78" customWidth="1"/>
    <col min="6" max="7" width="11.7109375" style="78" customWidth="1"/>
    <col min="8" max="8" width="16.28515625" style="78" customWidth="1"/>
    <col min="9" max="10" width="11.7109375" style="78" customWidth="1"/>
    <col min="11" max="11" width="16.7109375" style="78" customWidth="1"/>
    <col min="12" max="256" width="9.140625" style="78"/>
    <col min="257" max="257" width="35.7109375" style="78" customWidth="1"/>
    <col min="258" max="258" width="16.140625" style="78" customWidth="1"/>
    <col min="259" max="260" width="11.7109375" style="78" customWidth="1"/>
    <col min="261" max="261" width="16.7109375" style="78" customWidth="1"/>
    <col min="262" max="263" width="11.7109375" style="78" customWidth="1"/>
    <col min="264" max="264" width="16.28515625" style="78" customWidth="1"/>
    <col min="265" max="266" width="11.7109375" style="78" customWidth="1"/>
    <col min="267" max="267" width="16.7109375" style="78" customWidth="1"/>
    <col min="268" max="512" width="9.140625" style="78"/>
    <col min="513" max="513" width="35.7109375" style="78" customWidth="1"/>
    <col min="514" max="514" width="16.140625" style="78" customWidth="1"/>
    <col min="515" max="516" width="11.7109375" style="78" customWidth="1"/>
    <col min="517" max="517" width="16.7109375" style="78" customWidth="1"/>
    <col min="518" max="519" width="11.7109375" style="78" customWidth="1"/>
    <col min="520" max="520" width="16.28515625" style="78" customWidth="1"/>
    <col min="521" max="522" width="11.7109375" style="78" customWidth="1"/>
    <col min="523" max="523" width="16.7109375" style="78" customWidth="1"/>
    <col min="524" max="768" width="9.140625" style="78"/>
    <col min="769" max="769" width="35.7109375" style="78" customWidth="1"/>
    <col min="770" max="770" width="16.140625" style="78" customWidth="1"/>
    <col min="771" max="772" width="11.7109375" style="78" customWidth="1"/>
    <col min="773" max="773" width="16.7109375" style="78" customWidth="1"/>
    <col min="774" max="775" width="11.7109375" style="78" customWidth="1"/>
    <col min="776" max="776" width="16.28515625" style="78" customWidth="1"/>
    <col min="777" max="778" width="11.7109375" style="78" customWidth="1"/>
    <col min="779" max="779" width="16.7109375" style="78" customWidth="1"/>
    <col min="780" max="1024" width="9.140625" style="78"/>
    <col min="1025" max="1025" width="35.7109375" style="78" customWidth="1"/>
    <col min="1026" max="1026" width="16.140625" style="78" customWidth="1"/>
    <col min="1027" max="1028" width="11.7109375" style="78" customWidth="1"/>
    <col min="1029" max="1029" width="16.7109375" style="78" customWidth="1"/>
    <col min="1030" max="1031" width="11.7109375" style="78" customWidth="1"/>
    <col min="1032" max="1032" width="16.28515625" style="78" customWidth="1"/>
    <col min="1033" max="1034" width="11.7109375" style="78" customWidth="1"/>
    <col min="1035" max="1035" width="16.7109375" style="78" customWidth="1"/>
    <col min="1036" max="1280" width="9.140625" style="78"/>
    <col min="1281" max="1281" width="35.7109375" style="78" customWidth="1"/>
    <col min="1282" max="1282" width="16.140625" style="78" customWidth="1"/>
    <col min="1283" max="1284" width="11.7109375" style="78" customWidth="1"/>
    <col min="1285" max="1285" width="16.7109375" style="78" customWidth="1"/>
    <col min="1286" max="1287" width="11.7109375" style="78" customWidth="1"/>
    <col min="1288" max="1288" width="16.28515625" style="78" customWidth="1"/>
    <col min="1289" max="1290" width="11.7109375" style="78" customWidth="1"/>
    <col min="1291" max="1291" width="16.7109375" style="78" customWidth="1"/>
    <col min="1292" max="1536" width="9.140625" style="78"/>
    <col min="1537" max="1537" width="35.7109375" style="78" customWidth="1"/>
    <col min="1538" max="1538" width="16.140625" style="78" customWidth="1"/>
    <col min="1539" max="1540" width="11.7109375" style="78" customWidth="1"/>
    <col min="1541" max="1541" width="16.7109375" style="78" customWidth="1"/>
    <col min="1542" max="1543" width="11.7109375" style="78" customWidth="1"/>
    <col min="1544" max="1544" width="16.28515625" style="78" customWidth="1"/>
    <col min="1545" max="1546" width="11.7109375" style="78" customWidth="1"/>
    <col min="1547" max="1547" width="16.7109375" style="78" customWidth="1"/>
    <col min="1548" max="1792" width="9.140625" style="78"/>
    <col min="1793" max="1793" width="35.7109375" style="78" customWidth="1"/>
    <col min="1794" max="1794" width="16.140625" style="78" customWidth="1"/>
    <col min="1795" max="1796" width="11.7109375" style="78" customWidth="1"/>
    <col min="1797" max="1797" width="16.7109375" style="78" customWidth="1"/>
    <col min="1798" max="1799" width="11.7109375" style="78" customWidth="1"/>
    <col min="1800" max="1800" width="16.28515625" style="78" customWidth="1"/>
    <col min="1801" max="1802" width="11.7109375" style="78" customWidth="1"/>
    <col min="1803" max="1803" width="16.7109375" style="78" customWidth="1"/>
    <col min="1804" max="2048" width="9.140625" style="78"/>
    <col min="2049" max="2049" width="35.7109375" style="78" customWidth="1"/>
    <col min="2050" max="2050" width="16.140625" style="78" customWidth="1"/>
    <col min="2051" max="2052" width="11.7109375" style="78" customWidth="1"/>
    <col min="2053" max="2053" width="16.7109375" style="78" customWidth="1"/>
    <col min="2054" max="2055" width="11.7109375" style="78" customWidth="1"/>
    <col min="2056" max="2056" width="16.28515625" style="78" customWidth="1"/>
    <col min="2057" max="2058" width="11.7109375" style="78" customWidth="1"/>
    <col min="2059" max="2059" width="16.7109375" style="78" customWidth="1"/>
    <col min="2060" max="2304" width="9.140625" style="78"/>
    <col min="2305" max="2305" width="35.7109375" style="78" customWidth="1"/>
    <col min="2306" max="2306" width="16.140625" style="78" customWidth="1"/>
    <col min="2307" max="2308" width="11.7109375" style="78" customWidth="1"/>
    <col min="2309" max="2309" width="16.7109375" style="78" customWidth="1"/>
    <col min="2310" max="2311" width="11.7109375" style="78" customWidth="1"/>
    <col min="2312" max="2312" width="16.28515625" style="78" customWidth="1"/>
    <col min="2313" max="2314" width="11.7109375" style="78" customWidth="1"/>
    <col min="2315" max="2315" width="16.7109375" style="78" customWidth="1"/>
    <col min="2316" max="2560" width="9.140625" style="78"/>
    <col min="2561" max="2561" width="35.7109375" style="78" customWidth="1"/>
    <col min="2562" max="2562" width="16.140625" style="78" customWidth="1"/>
    <col min="2563" max="2564" width="11.7109375" style="78" customWidth="1"/>
    <col min="2565" max="2565" width="16.7109375" style="78" customWidth="1"/>
    <col min="2566" max="2567" width="11.7109375" style="78" customWidth="1"/>
    <col min="2568" max="2568" width="16.28515625" style="78" customWidth="1"/>
    <col min="2569" max="2570" width="11.7109375" style="78" customWidth="1"/>
    <col min="2571" max="2571" width="16.7109375" style="78" customWidth="1"/>
    <col min="2572" max="2816" width="9.140625" style="78"/>
    <col min="2817" max="2817" width="35.7109375" style="78" customWidth="1"/>
    <col min="2818" max="2818" width="16.140625" style="78" customWidth="1"/>
    <col min="2819" max="2820" width="11.7109375" style="78" customWidth="1"/>
    <col min="2821" max="2821" width="16.7109375" style="78" customWidth="1"/>
    <col min="2822" max="2823" width="11.7109375" style="78" customWidth="1"/>
    <col min="2824" max="2824" width="16.28515625" style="78" customWidth="1"/>
    <col min="2825" max="2826" width="11.7109375" style="78" customWidth="1"/>
    <col min="2827" max="2827" width="16.7109375" style="78" customWidth="1"/>
    <col min="2828" max="3072" width="9.140625" style="78"/>
    <col min="3073" max="3073" width="35.7109375" style="78" customWidth="1"/>
    <col min="3074" max="3074" width="16.140625" style="78" customWidth="1"/>
    <col min="3075" max="3076" width="11.7109375" style="78" customWidth="1"/>
    <col min="3077" max="3077" width="16.7109375" style="78" customWidth="1"/>
    <col min="3078" max="3079" width="11.7109375" style="78" customWidth="1"/>
    <col min="3080" max="3080" width="16.28515625" style="78" customWidth="1"/>
    <col min="3081" max="3082" width="11.7109375" style="78" customWidth="1"/>
    <col min="3083" max="3083" width="16.7109375" style="78" customWidth="1"/>
    <col min="3084" max="3328" width="9.140625" style="78"/>
    <col min="3329" max="3329" width="35.7109375" style="78" customWidth="1"/>
    <col min="3330" max="3330" width="16.140625" style="78" customWidth="1"/>
    <col min="3331" max="3332" width="11.7109375" style="78" customWidth="1"/>
    <col min="3333" max="3333" width="16.7109375" style="78" customWidth="1"/>
    <col min="3334" max="3335" width="11.7109375" style="78" customWidth="1"/>
    <col min="3336" max="3336" width="16.28515625" style="78" customWidth="1"/>
    <col min="3337" max="3338" width="11.7109375" style="78" customWidth="1"/>
    <col min="3339" max="3339" width="16.7109375" style="78" customWidth="1"/>
    <col min="3340" max="3584" width="9.140625" style="78"/>
    <col min="3585" max="3585" width="35.7109375" style="78" customWidth="1"/>
    <col min="3586" max="3586" width="16.140625" style="78" customWidth="1"/>
    <col min="3587" max="3588" width="11.7109375" style="78" customWidth="1"/>
    <col min="3589" max="3589" width="16.7109375" style="78" customWidth="1"/>
    <col min="3590" max="3591" width="11.7109375" style="78" customWidth="1"/>
    <col min="3592" max="3592" width="16.28515625" style="78" customWidth="1"/>
    <col min="3593" max="3594" width="11.7109375" style="78" customWidth="1"/>
    <col min="3595" max="3595" width="16.7109375" style="78" customWidth="1"/>
    <col min="3596" max="3840" width="9.140625" style="78"/>
    <col min="3841" max="3841" width="35.7109375" style="78" customWidth="1"/>
    <col min="3842" max="3842" width="16.140625" style="78" customWidth="1"/>
    <col min="3843" max="3844" width="11.7109375" style="78" customWidth="1"/>
    <col min="3845" max="3845" width="16.7109375" style="78" customWidth="1"/>
    <col min="3846" max="3847" width="11.7109375" style="78" customWidth="1"/>
    <col min="3848" max="3848" width="16.28515625" style="78" customWidth="1"/>
    <col min="3849" max="3850" width="11.7109375" style="78" customWidth="1"/>
    <col min="3851" max="3851" width="16.7109375" style="78" customWidth="1"/>
    <col min="3852" max="4096" width="9.140625" style="78"/>
    <col min="4097" max="4097" width="35.7109375" style="78" customWidth="1"/>
    <col min="4098" max="4098" width="16.140625" style="78" customWidth="1"/>
    <col min="4099" max="4100" width="11.7109375" style="78" customWidth="1"/>
    <col min="4101" max="4101" width="16.7109375" style="78" customWidth="1"/>
    <col min="4102" max="4103" width="11.7109375" style="78" customWidth="1"/>
    <col min="4104" max="4104" width="16.28515625" style="78" customWidth="1"/>
    <col min="4105" max="4106" width="11.7109375" style="78" customWidth="1"/>
    <col min="4107" max="4107" width="16.7109375" style="78" customWidth="1"/>
    <col min="4108" max="4352" width="9.140625" style="78"/>
    <col min="4353" max="4353" width="35.7109375" style="78" customWidth="1"/>
    <col min="4354" max="4354" width="16.140625" style="78" customWidth="1"/>
    <col min="4355" max="4356" width="11.7109375" style="78" customWidth="1"/>
    <col min="4357" max="4357" width="16.7109375" style="78" customWidth="1"/>
    <col min="4358" max="4359" width="11.7109375" style="78" customWidth="1"/>
    <col min="4360" max="4360" width="16.28515625" style="78" customWidth="1"/>
    <col min="4361" max="4362" width="11.7109375" style="78" customWidth="1"/>
    <col min="4363" max="4363" width="16.7109375" style="78" customWidth="1"/>
    <col min="4364" max="4608" width="9.140625" style="78"/>
    <col min="4609" max="4609" width="35.7109375" style="78" customWidth="1"/>
    <col min="4610" max="4610" width="16.140625" style="78" customWidth="1"/>
    <col min="4611" max="4612" width="11.7109375" style="78" customWidth="1"/>
    <col min="4613" max="4613" width="16.7109375" style="78" customWidth="1"/>
    <col min="4614" max="4615" width="11.7109375" style="78" customWidth="1"/>
    <col min="4616" max="4616" width="16.28515625" style="78" customWidth="1"/>
    <col min="4617" max="4618" width="11.7109375" style="78" customWidth="1"/>
    <col min="4619" max="4619" width="16.7109375" style="78" customWidth="1"/>
    <col min="4620" max="4864" width="9.140625" style="78"/>
    <col min="4865" max="4865" width="35.7109375" style="78" customWidth="1"/>
    <col min="4866" max="4866" width="16.140625" style="78" customWidth="1"/>
    <col min="4867" max="4868" width="11.7109375" style="78" customWidth="1"/>
    <col min="4869" max="4869" width="16.7109375" style="78" customWidth="1"/>
    <col min="4870" max="4871" width="11.7109375" style="78" customWidth="1"/>
    <col min="4872" max="4872" width="16.28515625" style="78" customWidth="1"/>
    <col min="4873" max="4874" width="11.7109375" style="78" customWidth="1"/>
    <col min="4875" max="4875" width="16.7109375" style="78" customWidth="1"/>
    <col min="4876" max="5120" width="9.140625" style="78"/>
    <col min="5121" max="5121" width="35.7109375" style="78" customWidth="1"/>
    <col min="5122" max="5122" width="16.140625" style="78" customWidth="1"/>
    <col min="5123" max="5124" width="11.7109375" style="78" customWidth="1"/>
    <col min="5125" max="5125" width="16.7109375" style="78" customWidth="1"/>
    <col min="5126" max="5127" width="11.7109375" style="78" customWidth="1"/>
    <col min="5128" max="5128" width="16.28515625" style="78" customWidth="1"/>
    <col min="5129" max="5130" width="11.7109375" style="78" customWidth="1"/>
    <col min="5131" max="5131" width="16.7109375" style="78" customWidth="1"/>
    <col min="5132" max="5376" width="9.140625" style="78"/>
    <col min="5377" max="5377" width="35.7109375" style="78" customWidth="1"/>
    <col min="5378" max="5378" width="16.140625" style="78" customWidth="1"/>
    <col min="5379" max="5380" width="11.7109375" style="78" customWidth="1"/>
    <col min="5381" max="5381" width="16.7109375" style="78" customWidth="1"/>
    <col min="5382" max="5383" width="11.7109375" style="78" customWidth="1"/>
    <col min="5384" max="5384" width="16.28515625" style="78" customWidth="1"/>
    <col min="5385" max="5386" width="11.7109375" style="78" customWidth="1"/>
    <col min="5387" max="5387" width="16.7109375" style="78" customWidth="1"/>
    <col min="5388" max="5632" width="9.140625" style="78"/>
    <col min="5633" max="5633" width="35.7109375" style="78" customWidth="1"/>
    <col min="5634" max="5634" width="16.140625" style="78" customWidth="1"/>
    <col min="5635" max="5636" width="11.7109375" style="78" customWidth="1"/>
    <col min="5637" max="5637" width="16.7109375" style="78" customWidth="1"/>
    <col min="5638" max="5639" width="11.7109375" style="78" customWidth="1"/>
    <col min="5640" max="5640" width="16.28515625" style="78" customWidth="1"/>
    <col min="5641" max="5642" width="11.7109375" style="78" customWidth="1"/>
    <col min="5643" max="5643" width="16.7109375" style="78" customWidth="1"/>
    <col min="5644" max="5888" width="9.140625" style="78"/>
    <col min="5889" max="5889" width="35.7109375" style="78" customWidth="1"/>
    <col min="5890" max="5890" width="16.140625" style="78" customWidth="1"/>
    <col min="5891" max="5892" width="11.7109375" style="78" customWidth="1"/>
    <col min="5893" max="5893" width="16.7109375" style="78" customWidth="1"/>
    <col min="5894" max="5895" width="11.7109375" style="78" customWidth="1"/>
    <col min="5896" max="5896" width="16.28515625" style="78" customWidth="1"/>
    <col min="5897" max="5898" width="11.7109375" style="78" customWidth="1"/>
    <col min="5899" max="5899" width="16.7109375" style="78" customWidth="1"/>
    <col min="5900" max="6144" width="9.140625" style="78"/>
    <col min="6145" max="6145" width="35.7109375" style="78" customWidth="1"/>
    <col min="6146" max="6146" width="16.140625" style="78" customWidth="1"/>
    <col min="6147" max="6148" width="11.7109375" style="78" customWidth="1"/>
    <col min="6149" max="6149" width="16.7109375" style="78" customWidth="1"/>
    <col min="6150" max="6151" width="11.7109375" style="78" customWidth="1"/>
    <col min="6152" max="6152" width="16.28515625" style="78" customWidth="1"/>
    <col min="6153" max="6154" width="11.7109375" style="78" customWidth="1"/>
    <col min="6155" max="6155" width="16.7109375" style="78" customWidth="1"/>
    <col min="6156" max="6400" width="9.140625" style="78"/>
    <col min="6401" max="6401" width="35.7109375" style="78" customWidth="1"/>
    <col min="6402" max="6402" width="16.140625" style="78" customWidth="1"/>
    <col min="6403" max="6404" width="11.7109375" style="78" customWidth="1"/>
    <col min="6405" max="6405" width="16.7109375" style="78" customWidth="1"/>
    <col min="6406" max="6407" width="11.7109375" style="78" customWidth="1"/>
    <col min="6408" max="6408" width="16.28515625" style="78" customWidth="1"/>
    <col min="6409" max="6410" width="11.7109375" style="78" customWidth="1"/>
    <col min="6411" max="6411" width="16.7109375" style="78" customWidth="1"/>
    <col min="6412" max="6656" width="9.140625" style="78"/>
    <col min="6657" max="6657" width="35.7109375" style="78" customWidth="1"/>
    <col min="6658" max="6658" width="16.140625" style="78" customWidth="1"/>
    <col min="6659" max="6660" width="11.7109375" style="78" customWidth="1"/>
    <col min="6661" max="6661" width="16.7109375" style="78" customWidth="1"/>
    <col min="6662" max="6663" width="11.7109375" style="78" customWidth="1"/>
    <col min="6664" max="6664" width="16.28515625" style="78" customWidth="1"/>
    <col min="6665" max="6666" width="11.7109375" style="78" customWidth="1"/>
    <col min="6667" max="6667" width="16.7109375" style="78" customWidth="1"/>
    <col min="6668" max="6912" width="9.140625" style="78"/>
    <col min="6913" max="6913" width="35.7109375" style="78" customWidth="1"/>
    <col min="6914" max="6914" width="16.140625" style="78" customWidth="1"/>
    <col min="6915" max="6916" width="11.7109375" style="78" customWidth="1"/>
    <col min="6917" max="6917" width="16.7109375" style="78" customWidth="1"/>
    <col min="6918" max="6919" width="11.7109375" style="78" customWidth="1"/>
    <col min="6920" max="6920" width="16.28515625" style="78" customWidth="1"/>
    <col min="6921" max="6922" width="11.7109375" style="78" customWidth="1"/>
    <col min="6923" max="6923" width="16.7109375" style="78" customWidth="1"/>
    <col min="6924" max="7168" width="9.140625" style="78"/>
    <col min="7169" max="7169" width="35.7109375" style="78" customWidth="1"/>
    <col min="7170" max="7170" width="16.140625" style="78" customWidth="1"/>
    <col min="7171" max="7172" width="11.7109375" style="78" customWidth="1"/>
    <col min="7173" max="7173" width="16.7109375" style="78" customWidth="1"/>
    <col min="7174" max="7175" width="11.7109375" style="78" customWidth="1"/>
    <col min="7176" max="7176" width="16.28515625" style="78" customWidth="1"/>
    <col min="7177" max="7178" width="11.7109375" style="78" customWidth="1"/>
    <col min="7179" max="7179" width="16.7109375" style="78" customWidth="1"/>
    <col min="7180" max="7424" width="9.140625" style="78"/>
    <col min="7425" max="7425" width="35.7109375" style="78" customWidth="1"/>
    <col min="7426" max="7426" width="16.140625" style="78" customWidth="1"/>
    <col min="7427" max="7428" width="11.7109375" style="78" customWidth="1"/>
    <col min="7429" max="7429" width="16.7109375" style="78" customWidth="1"/>
    <col min="7430" max="7431" width="11.7109375" style="78" customWidth="1"/>
    <col min="7432" max="7432" width="16.28515625" style="78" customWidth="1"/>
    <col min="7433" max="7434" width="11.7109375" style="78" customWidth="1"/>
    <col min="7435" max="7435" width="16.7109375" style="78" customWidth="1"/>
    <col min="7436" max="7680" width="9.140625" style="78"/>
    <col min="7681" max="7681" width="35.7109375" style="78" customWidth="1"/>
    <col min="7682" max="7682" width="16.140625" style="78" customWidth="1"/>
    <col min="7683" max="7684" width="11.7109375" style="78" customWidth="1"/>
    <col min="7685" max="7685" width="16.7109375" style="78" customWidth="1"/>
    <col min="7686" max="7687" width="11.7109375" style="78" customWidth="1"/>
    <col min="7688" max="7688" width="16.28515625" style="78" customWidth="1"/>
    <col min="7689" max="7690" width="11.7109375" style="78" customWidth="1"/>
    <col min="7691" max="7691" width="16.7109375" style="78" customWidth="1"/>
    <col min="7692" max="7936" width="9.140625" style="78"/>
    <col min="7937" max="7937" width="35.7109375" style="78" customWidth="1"/>
    <col min="7938" max="7938" width="16.140625" style="78" customWidth="1"/>
    <col min="7939" max="7940" width="11.7109375" style="78" customWidth="1"/>
    <col min="7941" max="7941" width="16.7109375" style="78" customWidth="1"/>
    <col min="7942" max="7943" width="11.7109375" style="78" customWidth="1"/>
    <col min="7944" max="7944" width="16.28515625" style="78" customWidth="1"/>
    <col min="7945" max="7946" width="11.7109375" style="78" customWidth="1"/>
    <col min="7947" max="7947" width="16.7109375" style="78" customWidth="1"/>
    <col min="7948" max="8192" width="9.140625" style="78"/>
    <col min="8193" max="8193" width="35.7109375" style="78" customWidth="1"/>
    <col min="8194" max="8194" width="16.140625" style="78" customWidth="1"/>
    <col min="8195" max="8196" width="11.7109375" style="78" customWidth="1"/>
    <col min="8197" max="8197" width="16.7109375" style="78" customWidth="1"/>
    <col min="8198" max="8199" width="11.7109375" style="78" customWidth="1"/>
    <col min="8200" max="8200" width="16.28515625" style="78" customWidth="1"/>
    <col min="8201" max="8202" width="11.7109375" style="78" customWidth="1"/>
    <col min="8203" max="8203" width="16.7109375" style="78" customWidth="1"/>
    <col min="8204" max="8448" width="9.140625" style="78"/>
    <col min="8449" max="8449" width="35.7109375" style="78" customWidth="1"/>
    <col min="8450" max="8450" width="16.140625" style="78" customWidth="1"/>
    <col min="8451" max="8452" width="11.7109375" style="78" customWidth="1"/>
    <col min="8453" max="8453" width="16.7109375" style="78" customWidth="1"/>
    <col min="8454" max="8455" width="11.7109375" style="78" customWidth="1"/>
    <col min="8456" max="8456" width="16.28515625" style="78" customWidth="1"/>
    <col min="8457" max="8458" width="11.7109375" style="78" customWidth="1"/>
    <col min="8459" max="8459" width="16.7109375" style="78" customWidth="1"/>
    <col min="8460" max="8704" width="9.140625" style="78"/>
    <col min="8705" max="8705" width="35.7109375" style="78" customWidth="1"/>
    <col min="8706" max="8706" width="16.140625" style="78" customWidth="1"/>
    <col min="8707" max="8708" width="11.7109375" style="78" customWidth="1"/>
    <col min="8709" max="8709" width="16.7109375" style="78" customWidth="1"/>
    <col min="8710" max="8711" width="11.7109375" style="78" customWidth="1"/>
    <col min="8712" max="8712" width="16.28515625" style="78" customWidth="1"/>
    <col min="8713" max="8714" width="11.7109375" style="78" customWidth="1"/>
    <col min="8715" max="8715" width="16.7109375" style="78" customWidth="1"/>
    <col min="8716" max="8960" width="9.140625" style="78"/>
    <col min="8961" max="8961" width="35.7109375" style="78" customWidth="1"/>
    <col min="8962" max="8962" width="16.140625" style="78" customWidth="1"/>
    <col min="8963" max="8964" width="11.7109375" style="78" customWidth="1"/>
    <col min="8965" max="8965" width="16.7109375" style="78" customWidth="1"/>
    <col min="8966" max="8967" width="11.7109375" style="78" customWidth="1"/>
    <col min="8968" max="8968" width="16.28515625" style="78" customWidth="1"/>
    <col min="8969" max="8970" width="11.7109375" style="78" customWidth="1"/>
    <col min="8971" max="8971" width="16.7109375" style="78" customWidth="1"/>
    <col min="8972" max="9216" width="9.140625" style="78"/>
    <col min="9217" max="9217" width="35.7109375" style="78" customWidth="1"/>
    <col min="9218" max="9218" width="16.140625" style="78" customWidth="1"/>
    <col min="9219" max="9220" width="11.7109375" style="78" customWidth="1"/>
    <col min="9221" max="9221" width="16.7109375" style="78" customWidth="1"/>
    <col min="9222" max="9223" width="11.7109375" style="78" customWidth="1"/>
    <col min="9224" max="9224" width="16.28515625" style="78" customWidth="1"/>
    <col min="9225" max="9226" width="11.7109375" style="78" customWidth="1"/>
    <col min="9227" max="9227" width="16.7109375" style="78" customWidth="1"/>
    <col min="9228" max="9472" width="9.140625" style="78"/>
    <col min="9473" max="9473" width="35.7109375" style="78" customWidth="1"/>
    <col min="9474" max="9474" width="16.140625" style="78" customWidth="1"/>
    <col min="9475" max="9476" width="11.7109375" style="78" customWidth="1"/>
    <col min="9477" max="9477" width="16.7109375" style="78" customWidth="1"/>
    <col min="9478" max="9479" width="11.7109375" style="78" customWidth="1"/>
    <col min="9480" max="9480" width="16.28515625" style="78" customWidth="1"/>
    <col min="9481" max="9482" width="11.7109375" style="78" customWidth="1"/>
    <col min="9483" max="9483" width="16.7109375" style="78" customWidth="1"/>
    <col min="9484" max="9728" width="9.140625" style="78"/>
    <col min="9729" max="9729" width="35.7109375" style="78" customWidth="1"/>
    <col min="9730" max="9730" width="16.140625" style="78" customWidth="1"/>
    <col min="9731" max="9732" width="11.7109375" style="78" customWidth="1"/>
    <col min="9733" max="9733" width="16.7109375" style="78" customWidth="1"/>
    <col min="9734" max="9735" width="11.7109375" style="78" customWidth="1"/>
    <col min="9736" max="9736" width="16.28515625" style="78" customWidth="1"/>
    <col min="9737" max="9738" width="11.7109375" style="78" customWidth="1"/>
    <col min="9739" max="9739" width="16.7109375" style="78" customWidth="1"/>
    <col min="9740" max="9984" width="9.140625" style="78"/>
    <col min="9985" max="9985" width="35.7109375" style="78" customWidth="1"/>
    <col min="9986" max="9986" width="16.140625" style="78" customWidth="1"/>
    <col min="9987" max="9988" width="11.7109375" style="78" customWidth="1"/>
    <col min="9989" max="9989" width="16.7109375" style="78" customWidth="1"/>
    <col min="9990" max="9991" width="11.7109375" style="78" customWidth="1"/>
    <col min="9992" max="9992" width="16.28515625" style="78" customWidth="1"/>
    <col min="9993" max="9994" width="11.7109375" style="78" customWidth="1"/>
    <col min="9995" max="9995" width="16.7109375" style="78" customWidth="1"/>
    <col min="9996" max="10240" width="9.140625" style="78"/>
    <col min="10241" max="10241" width="35.7109375" style="78" customWidth="1"/>
    <col min="10242" max="10242" width="16.140625" style="78" customWidth="1"/>
    <col min="10243" max="10244" width="11.7109375" style="78" customWidth="1"/>
    <col min="10245" max="10245" width="16.7109375" style="78" customWidth="1"/>
    <col min="10246" max="10247" width="11.7109375" style="78" customWidth="1"/>
    <col min="10248" max="10248" width="16.28515625" style="78" customWidth="1"/>
    <col min="10249" max="10250" width="11.7109375" style="78" customWidth="1"/>
    <col min="10251" max="10251" width="16.7109375" style="78" customWidth="1"/>
    <col min="10252" max="10496" width="9.140625" style="78"/>
    <col min="10497" max="10497" width="35.7109375" style="78" customWidth="1"/>
    <col min="10498" max="10498" width="16.140625" style="78" customWidth="1"/>
    <col min="10499" max="10500" width="11.7109375" style="78" customWidth="1"/>
    <col min="10501" max="10501" width="16.7109375" style="78" customWidth="1"/>
    <col min="10502" max="10503" width="11.7109375" style="78" customWidth="1"/>
    <col min="10504" max="10504" width="16.28515625" style="78" customWidth="1"/>
    <col min="10505" max="10506" width="11.7109375" style="78" customWidth="1"/>
    <col min="10507" max="10507" width="16.7109375" style="78" customWidth="1"/>
    <col min="10508" max="10752" width="9.140625" style="78"/>
    <col min="10753" max="10753" width="35.7109375" style="78" customWidth="1"/>
    <col min="10754" max="10754" width="16.140625" style="78" customWidth="1"/>
    <col min="10755" max="10756" width="11.7109375" style="78" customWidth="1"/>
    <col min="10757" max="10757" width="16.7109375" style="78" customWidth="1"/>
    <col min="10758" max="10759" width="11.7109375" style="78" customWidth="1"/>
    <col min="10760" max="10760" width="16.28515625" style="78" customWidth="1"/>
    <col min="10761" max="10762" width="11.7109375" style="78" customWidth="1"/>
    <col min="10763" max="10763" width="16.7109375" style="78" customWidth="1"/>
    <col min="10764" max="11008" width="9.140625" style="78"/>
    <col min="11009" max="11009" width="35.7109375" style="78" customWidth="1"/>
    <col min="11010" max="11010" width="16.140625" style="78" customWidth="1"/>
    <col min="11011" max="11012" width="11.7109375" style="78" customWidth="1"/>
    <col min="11013" max="11013" width="16.7109375" style="78" customWidth="1"/>
    <col min="11014" max="11015" width="11.7109375" style="78" customWidth="1"/>
    <col min="11016" max="11016" width="16.28515625" style="78" customWidth="1"/>
    <col min="11017" max="11018" width="11.7109375" style="78" customWidth="1"/>
    <col min="11019" max="11019" width="16.7109375" style="78" customWidth="1"/>
    <col min="11020" max="11264" width="9.140625" style="78"/>
    <col min="11265" max="11265" width="35.7109375" style="78" customWidth="1"/>
    <col min="11266" max="11266" width="16.140625" style="78" customWidth="1"/>
    <col min="11267" max="11268" width="11.7109375" style="78" customWidth="1"/>
    <col min="11269" max="11269" width="16.7109375" style="78" customWidth="1"/>
    <col min="11270" max="11271" width="11.7109375" style="78" customWidth="1"/>
    <col min="11272" max="11272" width="16.28515625" style="78" customWidth="1"/>
    <col min="11273" max="11274" width="11.7109375" style="78" customWidth="1"/>
    <col min="11275" max="11275" width="16.7109375" style="78" customWidth="1"/>
    <col min="11276" max="11520" width="9.140625" style="78"/>
    <col min="11521" max="11521" width="35.7109375" style="78" customWidth="1"/>
    <col min="11522" max="11522" width="16.140625" style="78" customWidth="1"/>
    <col min="11523" max="11524" width="11.7109375" style="78" customWidth="1"/>
    <col min="11525" max="11525" width="16.7109375" style="78" customWidth="1"/>
    <col min="11526" max="11527" width="11.7109375" style="78" customWidth="1"/>
    <col min="11528" max="11528" width="16.28515625" style="78" customWidth="1"/>
    <col min="11529" max="11530" width="11.7109375" style="78" customWidth="1"/>
    <col min="11531" max="11531" width="16.7109375" style="78" customWidth="1"/>
    <col min="11532" max="11776" width="9.140625" style="78"/>
    <col min="11777" max="11777" width="35.7109375" style="78" customWidth="1"/>
    <col min="11778" max="11778" width="16.140625" style="78" customWidth="1"/>
    <col min="11779" max="11780" width="11.7109375" style="78" customWidth="1"/>
    <col min="11781" max="11781" width="16.7109375" style="78" customWidth="1"/>
    <col min="11782" max="11783" width="11.7109375" style="78" customWidth="1"/>
    <col min="11784" max="11784" width="16.28515625" style="78" customWidth="1"/>
    <col min="11785" max="11786" width="11.7109375" style="78" customWidth="1"/>
    <col min="11787" max="11787" width="16.7109375" style="78" customWidth="1"/>
    <col min="11788" max="12032" width="9.140625" style="78"/>
    <col min="12033" max="12033" width="35.7109375" style="78" customWidth="1"/>
    <col min="12034" max="12034" width="16.140625" style="78" customWidth="1"/>
    <col min="12035" max="12036" width="11.7109375" style="78" customWidth="1"/>
    <col min="12037" max="12037" width="16.7109375" style="78" customWidth="1"/>
    <col min="12038" max="12039" width="11.7109375" style="78" customWidth="1"/>
    <col min="12040" max="12040" width="16.28515625" style="78" customWidth="1"/>
    <col min="12041" max="12042" width="11.7109375" style="78" customWidth="1"/>
    <col min="12043" max="12043" width="16.7109375" style="78" customWidth="1"/>
    <col min="12044" max="12288" width="9.140625" style="78"/>
    <col min="12289" max="12289" width="35.7109375" style="78" customWidth="1"/>
    <col min="12290" max="12290" width="16.140625" style="78" customWidth="1"/>
    <col min="12291" max="12292" width="11.7109375" style="78" customWidth="1"/>
    <col min="12293" max="12293" width="16.7109375" style="78" customWidth="1"/>
    <col min="12294" max="12295" width="11.7109375" style="78" customWidth="1"/>
    <col min="12296" max="12296" width="16.28515625" style="78" customWidth="1"/>
    <col min="12297" max="12298" width="11.7109375" style="78" customWidth="1"/>
    <col min="12299" max="12299" width="16.7109375" style="78" customWidth="1"/>
    <col min="12300" max="12544" width="9.140625" style="78"/>
    <col min="12545" max="12545" width="35.7109375" style="78" customWidth="1"/>
    <col min="12546" max="12546" width="16.140625" style="78" customWidth="1"/>
    <col min="12547" max="12548" width="11.7109375" style="78" customWidth="1"/>
    <col min="12549" max="12549" width="16.7109375" style="78" customWidth="1"/>
    <col min="12550" max="12551" width="11.7109375" style="78" customWidth="1"/>
    <col min="12552" max="12552" width="16.28515625" style="78" customWidth="1"/>
    <col min="12553" max="12554" width="11.7109375" style="78" customWidth="1"/>
    <col min="12555" max="12555" width="16.7109375" style="78" customWidth="1"/>
    <col min="12556" max="12800" width="9.140625" style="78"/>
    <col min="12801" max="12801" width="35.7109375" style="78" customWidth="1"/>
    <col min="12802" max="12802" width="16.140625" style="78" customWidth="1"/>
    <col min="12803" max="12804" width="11.7109375" style="78" customWidth="1"/>
    <col min="12805" max="12805" width="16.7109375" style="78" customWidth="1"/>
    <col min="12806" max="12807" width="11.7109375" style="78" customWidth="1"/>
    <col min="12808" max="12808" width="16.28515625" style="78" customWidth="1"/>
    <col min="12809" max="12810" width="11.7109375" style="78" customWidth="1"/>
    <col min="12811" max="12811" width="16.7109375" style="78" customWidth="1"/>
    <col min="12812" max="13056" width="9.140625" style="78"/>
    <col min="13057" max="13057" width="35.7109375" style="78" customWidth="1"/>
    <col min="13058" max="13058" width="16.140625" style="78" customWidth="1"/>
    <col min="13059" max="13060" width="11.7109375" style="78" customWidth="1"/>
    <col min="13061" max="13061" width="16.7109375" style="78" customWidth="1"/>
    <col min="13062" max="13063" width="11.7109375" style="78" customWidth="1"/>
    <col min="13064" max="13064" width="16.28515625" style="78" customWidth="1"/>
    <col min="13065" max="13066" width="11.7109375" style="78" customWidth="1"/>
    <col min="13067" max="13067" width="16.7109375" style="78" customWidth="1"/>
    <col min="13068" max="13312" width="9.140625" style="78"/>
    <col min="13313" max="13313" width="35.7109375" style="78" customWidth="1"/>
    <col min="13314" max="13314" width="16.140625" style="78" customWidth="1"/>
    <col min="13315" max="13316" width="11.7109375" style="78" customWidth="1"/>
    <col min="13317" max="13317" width="16.7109375" style="78" customWidth="1"/>
    <col min="13318" max="13319" width="11.7109375" style="78" customWidth="1"/>
    <col min="13320" max="13320" width="16.28515625" style="78" customWidth="1"/>
    <col min="13321" max="13322" width="11.7109375" style="78" customWidth="1"/>
    <col min="13323" max="13323" width="16.7109375" style="78" customWidth="1"/>
    <col min="13324" max="13568" width="9.140625" style="78"/>
    <col min="13569" max="13569" width="35.7109375" style="78" customWidth="1"/>
    <col min="13570" max="13570" width="16.140625" style="78" customWidth="1"/>
    <col min="13571" max="13572" width="11.7109375" style="78" customWidth="1"/>
    <col min="13573" max="13573" width="16.7109375" style="78" customWidth="1"/>
    <col min="13574" max="13575" width="11.7109375" style="78" customWidth="1"/>
    <col min="13576" max="13576" width="16.28515625" style="78" customWidth="1"/>
    <col min="13577" max="13578" width="11.7109375" style="78" customWidth="1"/>
    <col min="13579" max="13579" width="16.7109375" style="78" customWidth="1"/>
    <col min="13580" max="13824" width="9.140625" style="78"/>
    <col min="13825" max="13825" width="35.7109375" style="78" customWidth="1"/>
    <col min="13826" max="13826" width="16.140625" style="78" customWidth="1"/>
    <col min="13827" max="13828" width="11.7109375" style="78" customWidth="1"/>
    <col min="13829" max="13829" width="16.7109375" style="78" customWidth="1"/>
    <col min="13830" max="13831" width="11.7109375" style="78" customWidth="1"/>
    <col min="13832" max="13832" width="16.28515625" style="78" customWidth="1"/>
    <col min="13833" max="13834" width="11.7109375" style="78" customWidth="1"/>
    <col min="13835" max="13835" width="16.7109375" style="78" customWidth="1"/>
    <col min="13836" max="14080" width="9.140625" style="78"/>
    <col min="14081" max="14081" width="35.7109375" style="78" customWidth="1"/>
    <col min="14082" max="14082" width="16.140625" style="78" customWidth="1"/>
    <col min="14083" max="14084" width="11.7109375" style="78" customWidth="1"/>
    <col min="14085" max="14085" width="16.7109375" style="78" customWidth="1"/>
    <col min="14086" max="14087" width="11.7109375" style="78" customWidth="1"/>
    <col min="14088" max="14088" width="16.28515625" style="78" customWidth="1"/>
    <col min="14089" max="14090" width="11.7109375" style="78" customWidth="1"/>
    <col min="14091" max="14091" width="16.7109375" style="78" customWidth="1"/>
    <col min="14092" max="14336" width="9.140625" style="78"/>
    <col min="14337" max="14337" width="35.7109375" style="78" customWidth="1"/>
    <col min="14338" max="14338" width="16.140625" style="78" customWidth="1"/>
    <col min="14339" max="14340" width="11.7109375" style="78" customWidth="1"/>
    <col min="14341" max="14341" width="16.7109375" style="78" customWidth="1"/>
    <col min="14342" max="14343" width="11.7109375" style="78" customWidth="1"/>
    <col min="14344" max="14344" width="16.28515625" style="78" customWidth="1"/>
    <col min="14345" max="14346" width="11.7109375" style="78" customWidth="1"/>
    <col min="14347" max="14347" width="16.7109375" style="78" customWidth="1"/>
    <col min="14348" max="14592" width="9.140625" style="78"/>
    <col min="14593" max="14593" width="35.7109375" style="78" customWidth="1"/>
    <col min="14594" max="14594" width="16.140625" style="78" customWidth="1"/>
    <col min="14595" max="14596" width="11.7109375" style="78" customWidth="1"/>
    <col min="14597" max="14597" width="16.7109375" style="78" customWidth="1"/>
    <col min="14598" max="14599" width="11.7109375" style="78" customWidth="1"/>
    <col min="14600" max="14600" width="16.28515625" style="78" customWidth="1"/>
    <col min="14601" max="14602" width="11.7109375" style="78" customWidth="1"/>
    <col min="14603" max="14603" width="16.7109375" style="78" customWidth="1"/>
    <col min="14604" max="14848" width="9.140625" style="78"/>
    <col min="14849" max="14849" width="35.7109375" style="78" customWidth="1"/>
    <col min="14850" max="14850" width="16.140625" style="78" customWidth="1"/>
    <col min="14851" max="14852" width="11.7109375" style="78" customWidth="1"/>
    <col min="14853" max="14853" width="16.7109375" style="78" customWidth="1"/>
    <col min="14854" max="14855" width="11.7109375" style="78" customWidth="1"/>
    <col min="14856" max="14856" width="16.28515625" style="78" customWidth="1"/>
    <col min="14857" max="14858" width="11.7109375" style="78" customWidth="1"/>
    <col min="14859" max="14859" width="16.7109375" style="78" customWidth="1"/>
    <col min="14860" max="15104" width="9.140625" style="78"/>
    <col min="15105" max="15105" width="35.7109375" style="78" customWidth="1"/>
    <col min="15106" max="15106" width="16.140625" style="78" customWidth="1"/>
    <col min="15107" max="15108" width="11.7109375" style="78" customWidth="1"/>
    <col min="15109" max="15109" width="16.7109375" style="78" customWidth="1"/>
    <col min="15110" max="15111" width="11.7109375" style="78" customWidth="1"/>
    <col min="15112" max="15112" width="16.28515625" style="78" customWidth="1"/>
    <col min="15113" max="15114" width="11.7109375" style="78" customWidth="1"/>
    <col min="15115" max="15115" width="16.7109375" style="78" customWidth="1"/>
    <col min="15116" max="15360" width="9.140625" style="78"/>
    <col min="15361" max="15361" width="35.7109375" style="78" customWidth="1"/>
    <col min="15362" max="15362" width="16.140625" style="78" customWidth="1"/>
    <col min="15363" max="15364" width="11.7109375" style="78" customWidth="1"/>
    <col min="15365" max="15365" width="16.7109375" style="78" customWidth="1"/>
    <col min="15366" max="15367" width="11.7109375" style="78" customWidth="1"/>
    <col min="15368" max="15368" width="16.28515625" style="78" customWidth="1"/>
    <col min="15369" max="15370" width="11.7109375" style="78" customWidth="1"/>
    <col min="15371" max="15371" width="16.7109375" style="78" customWidth="1"/>
    <col min="15372" max="15616" width="9.140625" style="78"/>
    <col min="15617" max="15617" width="35.7109375" style="78" customWidth="1"/>
    <col min="15618" max="15618" width="16.140625" style="78" customWidth="1"/>
    <col min="15619" max="15620" width="11.7109375" style="78" customWidth="1"/>
    <col min="15621" max="15621" width="16.7109375" style="78" customWidth="1"/>
    <col min="15622" max="15623" width="11.7109375" style="78" customWidth="1"/>
    <col min="15624" max="15624" width="16.28515625" style="78" customWidth="1"/>
    <col min="15625" max="15626" width="11.7109375" style="78" customWidth="1"/>
    <col min="15627" max="15627" width="16.7109375" style="78" customWidth="1"/>
    <col min="15628" max="15872" width="9.140625" style="78"/>
    <col min="15873" max="15873" width="35.7109375" style="78" customWidth="1"/>
    <col min="15874" max="15874" width="16.140625" style="78" customWidth="1"/>
    <col min="15875" max="15876" width="11.7109375" style="78" customWidth="1"/>
    <col min="15877" max="15877" width="16.7109375" style="78" customWidth="1"/>
    <col min="15878" max="15879" width="11.7109375" style="78" customWidth="1"/>
    <col min="15880" max="15880" width="16.28515625" style="78" customWidth="1"/>
    <col min="15881" max="15882" width="11.7109375" style="78" customWidth="1"/>
    <col min="15883" max="15883" width="16.7109375" style="78" customWidth="1"/>
    <col min="15884" max="16128" width="9.140625" style="78"/>
    <col min="16129" max="16129" width="35.7109375" style="78" customWidth="1"/>
    <col min="16130" max="16130" width="16.140625" style="78" customWidth="1"/>
    <col min="16131" max="16132" width="11.7109375" style="78" customWidth="1"/>
    <col min="16133" max="16133" width="16.7109375" style="78" customWidth="1"/>
    <col min="16134" max="16135" width="11.7109375" style="78" customWidth="1"/>
    <col min="16136" max="16136" width="16.28515625" style="78" customWidth="1"/>
    <col min="16137" max="16138" width="11.7109375" style="78" customWidth="1"/>
    <col min="16139" max="16139" width="16.7109375" style="78" customWidth="1"/>
    <col min="16140" max="16384" width="9.140625" style="78"/>
  </cols>
  <sheetData>
    <row r="1" spans="1:11" s="74" customFormat="1" ht="90" customHeight="1">
      <c r="A1" s="72"/>
      <c r="B1" s="249"/>
      <c r="C1" s="249"/>
      <c r="D1" s="73"/>
      <c r="E1" s="73"/>
      <c r="F1" s="73"/>
      <c r="G1" s="73"/>
      <c r="H1" s="73"/>
      <c r="I1" s="73"/>
      <c r="J1" s="73"/>
      <c r="K1" s="73"/>
    </row>
    <row r="2" spans="1:11" s="74" customFormat="1" ht="15" customHeight="1">
      <c r="A2" s="72"/>
      <c r="B2" s="75"/>
      <c r="C2" s="75"/>
      <c r="D2" s="73"/>
      <c r="E2" s="73"/>
      <c r="F2" s="73"/>
      <c r="G2" s="73"/>
      <c r="H2" s="73"/>
      <c r="I2" s="73"/>
      <c r="J2" s="73"/>
      <c r="K2" s="73"/>
    </row>
    <row r="3" spans="1:11" s="76" customFormat="1" ht="69.95" customHeight="1">
      <c r="A3" s="250" t="s">
        <v>612</v>
      </c>
      <c r="B3" s="250"/>
      <c r="C3" s="250"/>
      <c r="D3" s="250"/>
      <c r="E3" s="250"/>
      <c r="F3" s="250"/>
      <c r="G3" s="250"/>
      <c r="H3" s="250"/>
      <c r="I3" s="250"/>
      <c r="J3" s="250"/>
      <c r="K3" s="250"/>
    </row>
    <row r="4" spans="1:11" ht="15" customHeight="1">
      <c r="A4" s="77"/>
      <c r="B4" s="77"/>
      <c r="C4" s="77"/>
    </row>
    <row r="5" spans="1:11" s="79" customFormat="1" ht="18" customHeight="1">
      <c r="A5" s="78"/>
      <c r="B5" s="78"/>
      <c r="K5" s="80" t="s">
        <v>1</v>
      </c>
    </row>
    <row r="6" spans="1:11" ht="60" customHeight="1">
      <c r="A6" s="81" t="s">
        <v>613</v>
      </c>
      <c r="B6" s="82" t="s">
        <v>614</v>
      </c>
      <c r="C6" s="83" t="s">
        <v>615</v>
      </c>
      <c r="D6" s="83" t="s">
        <v>616</v>
      </c>
      <c r="E6" s="82" t="s">
        <v>617</v>
      </c>
      <c r="F6" s="83" t="s">
        <v>618</v>
      </c>
      <c r="G6" s="83" t="s">
        <v>619</v>
      </c>
      <c r="H6" s="82" t="s">
        <v>620</v>
      </c>
      <c r="I6" s="83" t="s">
        <v>621</v>
      </c>
      <c r="J6" s="83" t="s">
        <v>622</v>
      </c>
      <c r="K6" s="82" t="s">
        <v>623</v>
      </c>
    </row>
    <row r="7" spans="1:11" s="88" customFormat="1" ht="25.15" customHeight="1">
      <c r="A7" s="84" t="s">
        <v>624</v>
      </c>
      <c r="B7" s="85">
        <v>0</v>
      </c>
      <c r="C7" s="86">
        <v>78054.899999999994</v>
      </c>
      <c r="D7" s="86">
        <v>0</v>
      </c>
      <c r="E7" s="87">
        <v>78054.899999999994</v>
      </c>
      <c r="F7" s="86">
        <v>121646.1</v>
      </c>
      <c r="G7" s="86">
        <v>26018</v>
      </c>
      <c r="H7" s="85">
        <v>173683</v>
      </c>
      <c r="I7" s="86">
        <v>170116.5</v>
      </c>
      <c r="J7" s="86">
        <v>66567</v>
      </c>
      <c r="K7" s="85">
        <v>277232.5</v>
      </c>
    </row>
    <row r="8" spans="1:11" ht="16.5" customHeight="1">
      <c r="A8" s="89" t="s">
        <v>625</v>
      </c>
      <c r="B8" s="90"/>
      <c r="C8" s="90"/>
      <c r="D8" s="90"/>
      <c r="E8" s="90"/>
      <c r="F8" s="90"/>
      <c r="G8" s="90"/>
      <c r="H8" s="90"/>
      <c r="I8" s="90"/>
      <c r="J8" s="90"/>
      <c r="K8" s="91"/>
    </row>
    <row r="9" spans="1:11" ht="45" customHeight="1">
      <c r="A9" s="92" t="s">
        <v>626</v>
      </c>
      <c r="B9" s="93">
        <v>0</v>
      </c>
      <c r="C9" s="94">
        <v>78054.899999999994</v>
      </c>
      <c r="D9" s="94">
        <v>0</v>
      </c>
      <c r="E9" s="95">
        <v>78054.899999999994</v>
      </c>
      <c r="F9" s="94">
        <v>121646.1</v>
      </c>
      <c r="G9" s="94">
        <v>26018</v>
      </c>
      <c r="H9" s="95">
        <v>173683</v>
      </c>
      <c r="I9" s="94">
        <v>170116.5</v>
      </c>
      <c r="J9" s="94">
        <v>66567</v>
      </c>
      <c r="K9" s="95">
        <v>277232.5</v>
      </c>
    </row>
    <row r="10" spans="1:11" ht="60" customHeight="1">
      <c r="A10" s="96" t="s">
        <v>627</v>
      </c>
      <c r="B10" s="97" t="s">
        <v>628</v>
      </c>
      <c r="C10" s="98"/>
      <c r="D10" s="98"/>
      <c r="E10" s="97" t="s">
        <v>628</v>
      </c>
      <c r="F10" s="98"/>
      <c r="G10" s="98"/>
      <c r="H10" s="97" t="s">
        <v>628</v>
      </c>
      <c r="I10" s="98"/>
      <c r="J10" s="98"/>
      <c r="K10" s="97" t="s">
        <v>628</v>
      </c>
    </row>
    <row r="11" spans="1:11" ht="45" customHeight="1">
      <c r="A11" s="99" t="s">
        <v>629</v>
      </c>
      <c r="B11" s="100">
        <v>0</v>
      </c>
      <c r="C11" s="97">
        <v>0</v>
      </c>
      <c r="D11" s="97">
        <v>0</v>
      </c>
      <c r="E11" s="101">
        <v>0</v>
      </c>
      <c r="F11" s="97">
        <v>0</v>
      </c>
      <c r="G11" s="97">
        <v>0</v>
      </c>
      <c r="H11" s="100">
        <v>0</v>
      </c>
      <c r="I11" s="97">
        <v>0</v>
      </c>
      <c r="J11" s="97">
        <v>0</v>
      </c>
      <c r="K11" s="100">
        <v>0</v>
      </c>
    </row>
    <row r="12" spans="1:11" ht="16.5" customHeight="1">
      <c r="A12" s="96" t="s">
        <v>630</v>
      </c>
      <c r="B12" s="102">
        <v>0</v>
      </c>
      <c r="C12" s="102">
        <v>0</v>
      </c>
      <c r="D12" s="102">
        <v>0</v>
      </c>
      <c r="E12" s="102">
        <v>0</v>
      </c>
      <c r="F12" s="102">
        <v>0</v>
      </c>
      <c r="G12" s="102">
        <v>0</v>
      </c>
      <c r="H12" s="102">
        <v>0</v>
      </c>
      <c r="I12" s="102">
        <v>0</v>
      </c>
      <c r="J12" s="102">
        <v>0</v>
      </c>
      <c r="K12" s="102">
        <v>0</v>
      </c>
    </row>
    <row r="13" spans="1:11" ht="60" customHeight="1">
      <c r="A13" s="103" t="s">
        <v>627</v>
      </c>
      <c r="B13" s="104" t="s">
        <v>631</v>
      </c>
      <c r="C13" s="105"/>
      <c r="D13" s="105"/>
      <c r="E13" s="104" t="s">
        <v>631</v>
      </c>
      <c r="F13" s="105"/>
      <c r="G13" s="105"/>
      <c r="H13" s="104" t="s">
        <v>631</v>
      </c>
      <c r="I13" s="104"/>
      <c r="J13" s="104"/>
      <c r="K13" s="104" t="s">
        <v>631</v>
      </c>
    </row>
    <row r="15" spans="1:11" s="79" customFormat="1" ht="15.7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2"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pageSetUpPr fitToPage="1"/>
  </sheetPr>
  <dimension ref="A1:G11"/>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activeCell="A3" sqref="A3:C3"/>
    </sheetView>
  </sheetViews>
  <sheetFormatPr defaultRowHeight="12.75"/>
  <cols>
    <col min="1" max="1" width="65.7109375" style="113" customWidth="1"/>
    <col min="2" max="2" width="22.7109375" style="113" customWidth="1"/>
    <col min="3" max="3" width="14.7109375" style="131" customWidth="1"/>
    <col min="4" max="4" width="17.28515625" style="117" customWidth="1"/>
    <col min="5" max="5" width="19.85546875" style="117" customWidth="1"/>
    <col min="6" max="6" width="9.7109375" style="117" customWidth="1"/>
    <col min="7" max="256" width="9.140625" style="113"/>
    <col min="257" max="257" width="65.7109375" style="113" customWidth="1"/>
    <col min="258" max="258" width="22.7109375" style="113" customWidth="1"/>
    <col min="259" max="259" width="14.7109375" style="113" customWidth="1"/>
    <col min="260" max="260" width="17.28515625" style="113" customWidth="1"/>
    <col min="261" max="261" width="19.85546875" style="113" customWidth="1"/>
    <col min="262" max="262" width="9.7109375" style="113" customWidth="1"/>
    <col min="263" max="512" width="9.140625" style="113"/>
    <col min="513" max="513" width="65.7109375" style="113" customWidth="1"/>
    <col min="514" max="514" width="22.7109375" style="113" customWidth="1"/>
    <col min="515" max="515" width="14.7109375" style="113" customWidth="1"/>
    <col min="516" max="516" width="17.28515625" style="113" customWidth="1"/>
    <col min="517" max="517" width="19.85546875" style="113" customWidth="1"/>
    <col min="518" max="518" width="9.7109375" style="113" customWidth="1"/>
    <col min="519" max="768" width="9.140625" style="113"/>
    <col min="769" max="769" width="65.7109375" style="113" customWidth="1"/>
    <col min="770" max="770" width="22.7109375" style="113" customWidth="1"/>
    <col min="771" max="771" width="14.7109375" style="113" customWidth="1"/>
    <col min="772" max="772" width="17.28515625" style="113" customWidth="1"/>
    <col min="773" max="773" width="19.85546875" style="113" customWidth="1"/>
    <col min="774" max="774" width="9.7109375" style="113" customWidth="1"/>
    <col min="775" max="1024" width="9.140625" style="113"/>
    <col min="1025" max="1025" width="65.7109375" style="113" customWidth="1"/>
    <col min="1026" max="1026" width="22.7109375" style="113" customWidth="1"/>
    <col min="1027" max="1027" width="14.7109375" style="113" customWidth="1"/>
    <col min="1028" max="1028" width="17.28515625" style="113" customWidth="1"/>
    <col min="1029" max="1029" width="19.85546875" style="113" customWidth="1"/>
    <col min="1030" max="1030" width="9.7109375" style="113" customWidth="1"/>
    <col min="1031" max="1280" width="9.140625" style="113"/>
    <col min="1281" max="1281" width="65.7109375" style="113" customWidth="1"/>
    <col min="1282" max="1282" width="22.7109375" style="113" customWidth="1"/>
    <col min="1283" max="1283" width="14.7109375" style="113" customWidth="1"/>
    <col min="1284" max="1284" width="17.28515625" style="113" customWidth="1"/>
    <col min="1285" max="1285" width="19.85546875" style="113" customWidth="1"/>
    <col min="1286" max="1286" width="9.7109375" style="113" customWidth="1"/>
    <col min="1287" max="1536" width="9.140625" style="113"/>
    <col min="1537" max="1537" width="65.7109375" style="113" customWidth="1"/>
    <col min="1538" max="1538" width="22.7109375" style="113" customWidth="1"/>
    <col min="1539" max="1539" width="14.7109375" style="113" customWidth="1"/>
    <col min="1540" max="1540" width="17.28515625" style="113" customWidth="1"/>
    <col min="1541" max="1541" width="19.85546875" style="113" customWidth="1"/>
    <col min="1542" max="1542" width="9.7109375" style="113" customWidth="1"/>
    <col min="1543" max="1792" width="9.140625" style="113"/>
    <col min="1793" max="1793" width="65.7109375" style="113" customWidth="1"/>
    <col min="1794" max="1794" width="22.7109375" style="113" customWidth="1"/>
    <col min="1795" max="1795" width="14.7109375" style="113" customWidth="1"/>
    <col min="1796" max="1796" width="17.28515625" style="113" customWidth="1"/>
    <col min="1797" max="1797" width="19.85546875" style="113" customWidth="1"/>
    <col min="1798" max="1798" width="9.7109375" style="113" customWidth="1"/>
    <col min="1799" max="2048" width="9.140625" style="113"/>
    <col min="2049" max="2049" width="65.7109375" style="113" customWidth="1"/>
    <col min="2050" max="2050" width="22.7109375" style="113" customWidth="1"/>
    <col min="2051" max="2051" width="14.7109375" style="113" customWidth="1"/>
    <col min="2052" max="2052" width="17.28515625" style="113" customWidth="1"/>
    <col min="2053" max="2053" width="19.85546875" style="113" customWidth="1"/>
    <col min="2054" max="2054" width="9.7109375" style="113" customWidth="1"/>
    <col min="2055" max="2304" width="9.140625" style="113"/>
    <col min="2305" max="2305" width="65.7109375" style="113" customWidth="1"/>
    <col min="2306" max="2306" width="22.7109375" style="113" customWidth="1"/>
    <col min="2307" max="2307" width="14.7109375" style="113" customWidth="1"/>
    <col min="2308" max="2308" width="17.28515625" style="113" customWidth="1"/>
    <col min="2309" max="2309" width="19.85546875" style="113" customWidth="1"/>
    <col min="2310" max="2310" width="9.7109375" style="113" customWidth="1"/>
    <col min="2311" max="2560" width="9.140625" style="113"/>
    <col min="2561" max="2561" width="65.7109375" style="113" customWidth="1"/>
    <col min="2562" max="2562" width="22.7109375" style="113" customWidth="1"/>
    <col min="2563" max="2563" width="14.7109375" style="113" customWidth="1"/>
    <col min="2564" max="2564" width="17.28515625" style="113" customWidth="1"/>
    <col min="2565" max="2565" width="19.85546875" style="113" customWidth="1"/>
    <col min="2566" max="2566" width="9.7109375" style="113" customWidth="1"/>
    <col min="2567" max="2816" width="9.140625" style="113"/>
    <col min="2817" max="2817" width="65.7109375" style="113" customWidth="1"/>
    <col min="2818" max="2818" width="22.7109375" style="113" customWidth="1"/>
    <col min="2819" max="2819" width="14.7109375" style="113" customWidth="1"/>
    <col min="2820" max="2820" width="17.28515625" style="113" customWidth="1"/>
    <col min="2821" max="2821" width="19.85546875" style="113" customWidth="1"/>
    <col min="2822" max="2822" width="9.7109375" style="113" customWidth="1"/>
    <col min="2823" max="3072" width="9.140625" style="113"/>
    <col min="3073" max="3073" width="65.7109375" style="113" customWidth="1"/>
    <col min="3074" max="3074" width="22.7109375" style="113" customWidth="1"/>
    <col min="3075" max="3075" width="14.7109375" style="113" customWidth="1"/>
    <col min="3076" max="3076" width="17.28515625" style="113" customWidth="1"/>
    <col min="3077" max="3077" width="19.85546875" style="113" customWidth="1"/>
    <col min="3078" max="3078" width="9.7109375" style="113" customWidth="1"/>
    <col min="3079" max="3328" width="9.140625" style="113"/>
    <col min="3329" max="3329" width="65.7109375" style="113" customWidth="1"/>
    <col min="3330" max="3330" width="22.7109375" style="113" customWidth="1"/>
    <col min="3331" max="3331" width="14.7109375" style="113" customWidth="1"/>
    <col min="3332" max="3332" width="17.28515625" style="113" customWidth="1"/>
    <col min="3333" max="3333" width="19.85546875" style="113" customWidth="1"/>
    <col min="3334" max="3334" width="9.7109375" style="113" customWidth="1"/>
    <col min="3335" max="3584" width="9.140625" style="113"/>
    <col min="3585" max="3585" width="65.7109375" style="113" customWidth="1"/>
    <col min="3586" max="3586" width="22.7109375" style="113" customWidth="1"/>
    <col min="3587" max="3587" width="14.7109375" style="113" customWidth="1"/>
    <col min="3588" max="3588" width="17.28515625" style="113" customWidth="1"/>
    <col min="3589" max="3589" width="19.85546875" style="113" customWidth="1"/>
    <col min="3590" max="3590" width="9.7109375" style="113" customWidth="1"/>
    <col min="3591" max="3840" width="9.140625" style="113"/>
    <col min="3841" max="3841" width="65.7109375" style="113" customWidth="1"/>
    <col min="3842" max="3842" width="22.7109375" style="113" customWidth="1"/>
    <col min="3843" max="3843" width="14.7109375" style="113" customWidth="1"/>
    <col min="3844" max="3844" width="17.28515625" style="113" customWidth="1"/>
    <col min="3845" max="3845" width="19.85546875" style="113" customWidth="1"/>
    <col min="3846" max="3846" width="9.7109375" style="113" customWidth="1"/>
    <col min="3847" max="4096" width="9.140625" style="113"/>
    <col min="4097" max="4097" width="65.7109375" style="113" customWidth="1"/>
    <col min="4098" max="4098" width="22.7109375" style="113" customWidth="1"/>
    <col min="4099" max="4099" width="14.7109375" style="113" customWidth="1"/>
    <col min="4100" max="4100" width="17.28515625" style="113" customWidth="1"/>
    <col min="4101" max="4101" width="19.85546875" style="113" customWidth="1"/>
    <col min="4102" max="4102" width="9.7109375" style="113" customWidth="1"/>
    <col min="4103" max="4352" width="9.140625" style="113"/>
    <col min="4353" max="4353" width="65.7109375" style="113" customWidth="1"/>
    <col min="4354" max="4354" width="22.7109375" style="113" customWidth="1"/>
    <col min="4355" max="4355" width="14.7109375" style="113" customWidth="1"/>
    <col min="4356" max="4356" width="17.28515625" style="113" customWidth="1"/>
    <col min="4357" max="4357" width="19.85546875" style="113" customWidth="1"/>
    <col min="4358" max="4358" width="9.7109375" style="113" customWidth="1"/>
    <col min="4359" max="4608" width="9.140625" style="113"/>
    <col min="4609" max="4609" width="65.7109375" style="113" customWidth="1"/>
    <col min="4610" max="4610" width="22.7109375" style="113" customWidth="1"/>
    <col min="4611" max="4611" width="14.7109375" style="113" customWidth="1"/>
    <col min="4612" max="4612" width="17.28515625" style="113" customWidth="1"/>
    <col min="4613" max="4613" width="19.85546875" style="113" customWidth="1"/>
    <col min="4614" max="4614" width="9.7109375" style="113" customWidth="1"/>
    <col min="4615" max="4864" width="9.140625" style="113"/>
    <col min="4865" max="4865" width="65.7109375" style="113" customWidth="1"/>
    <col min="4866" max="4866" width="22.7109375" style="113" customWidth="1"/>
    <col min="4867" max="4867" width="14.7109375" style="113" customWidth="1"/>
    <col min="4868" max="4868" width="17.28515625" style="113" customWidth="1"/>
    <col min="4869" max="4869" width="19.85546875" style="113" customWidth="1"/>
    <col min="4870" max="4870" width="9.7109375" style="113" customWidth="1"/>
    <col min="4871" max="5120" width="9.140625" style="113"/>
    <col min="5121" max="5121" width="65.7109375" style="113" customWidth="1"/>
    <col min="5122" max="5122" width="22.7109375" style="113" customWidth="1"/>
    <col min="5123" max="5123" width="14.7109375" style="113" customWidth="1"/>
    <col min="5124" max="5124" width="17.28515625" style="113" customWidth="1"/>
    <col min="5125" max="5125" width="19.85546875" style="113" customWidth="1"/>
    <col min="5126" max="5126" width="9.7109375" style="113" customWidth="1"/>
    <col min="5127" max="5376" width="9.140625" style="113"/>
    <col min="5377" max="5377" width="65.7109375" style="113" customWidth="1"/>
    <col min="5378" max="5378" width="22.7109375" style="113" customWidth="1"/>
    <col min="5379" max="5379" width="14.7109375" style="113" customWidth="1"/>
    <col min="5380" max="5380" width="17.28515625" style="113" customWidth="1"/>
    <col min="5381" max="5381" width="19.85546875" style="113" customWidth="1"/>
    <col min="5382" max="5382" width="9.7109375" style="113" customWidth="1"/>
    <col min="5383" max="5632" width="9.140625" style="113"/>
    <col min="5633" max="5633" width="65.7109375" style="113" customWidth="1"/>
    <col min="5634" max="5634" width="22.7109375" style="113" customWidth="1"/>
    <col min="5635" max="5635" width="14.7109375" style="113" customWidth="1"/>
    <col min="5636" max="5636" width="17.28515625" style="113" customWidth="1"/>
    <col min="5637" max="5637" width="19.85546875" style="113" customWidth="1"/>
    <col min="5638" max="5638" width="9.7109375" style="113" customWidth="1"/>
    <col min="5639" max="5888" width="9.140625" style="113"/>
    <col min="5889" max="5889" width="65.7109375" style="113" customWidth="1"/>
    <col min="5890" max="5890" width="22.7109375" style="113" customWidth="1"/>
    <col min="5891" max="5891" width="14.7109375" style="113" customWidth="1"/>
    <col min="5892" max="5892" width="17.28515625" style="113" customWidth="1"/>
    <col min="5893" max="5893" width="19.85546875" style="113" customWidth="1"/>
    <col min="5894" max="5894" width="9.7109375" style="113" customWidth="1"/>
    <col min="5895" max="6144" width="9.140625" style="113"/>
    <col min="6145" max="6145" width="65.7109375" style="113" customWidth="1"/>
    <col min="6146" max="6146" width="22.7109375" style="113" customWidth="1"/>
    <col min="6147" max="6147" width="14.7109375" style="113" customWidth="1"/>
    <col min="6148" max="6148" width="17.28515625" style="113" customWidth="1"/>
    <col min="6149" max="6149" width="19.85546875" style="113" customWidth="1"/>
    <col min="6150" max="6150" width="9.7109375" style="113" customWidth="1"/>
    <col min="6151" max="6400" width="9.140625" style="113"/>
    <col min="6401" max="6401" width="65.7109375" style="113" customWidth="1"/>
    <col min="6402" max="6402" width="22.7109375" style="113" customWidth="1"/>
    <col min="6403" max="6403" width="14.7109375" style="113" customWidth="1"/>
    <col min="6404" max="6404" width="17.28515625" style="113" customWidth="1"/>
    <col min="6405" max="6405" width="19.85546875" style="113" customWidth="1"/>
    <col min="6406" max="6406" width="9.7109375" style="113" customWidth="1"/>
    <col min="6407" max="6656" width="9.140625" style="113"/>
    <col min="6657" max="6657" width="65.7109375" style="113" customWidth="1"/>
    <col min="6658" max="6658" width="22.7109375" style="113" customWidth="1"/>
    <col min="6659" max="6659" width="14.7109375" style="113" customWidth="1"/>
    <col min="6660" max="6660" width="17.28515625" style="113" customWidth="1"/>
    <col min="6661" max="6661" width="19.85546875" style="113" customWidth="1"/>
    <col min="6662" max="6662" width="9.7109375" style="113" customWidth="1"/>
    <col min="6663" max="6912" width="9.140625" style="113"/>
    <col min="6913" max="6913" width="65.7109375" style="113" customWidth="1"/>
    <col min="6914" max="6914" width="22.7109375" style="113" customWidth="1"/>
    <col min="6915" max="6915" width="14.7109375" style="113" customWidth="1"/>
    <col min="6916" max="6916" width="17.28515625" style="113" customWidth="1"/>
    <col min="6917" max="6917" width="19.85546875" style="113" customWidth="1"/>
    <col min="6918" max="6918" width="9.7109375" style="113" customWidth="1"/>
    <col min="6919" max="7168" width="9.140625" style="113"/>
    <col min="7169" max="7169" width="65.7109375" style="113" customWidth="1"/>
    <col min="7170" max="7170" width="22.7109375" style="113" customWidth="1"/>
    <col min="7171" max="7171" width="14.7109375" style="113" customWidth="1"/>
    <col min="7172" max="7172" width="17.28515625" style="113" customWidth="1"/>
    <col min="7173" max="7173" width="19.85546875" style="113" customWidth="1"/>
    <col min="7174" max="7174" width="9.7109375" style="113" customWidth="1"/>
    <col min="7175" max="7424" width="9.140625" style="113"/>
    <col min="7425" max="7425" width="65.7109375" style="113" customWidth="1"/>
    <col min="7426" max="7426" width="22.7109375" style="113" customWidth="1"/>
    <col min="7427" max="7427" width="14.7109375" style="113" customWidth="1"/>
    <col min="7428" max="7428" width="17.28515625" style="113" customWidth="1"/>
    <col min="7429" max="7429" width="19.85546875" style="113" customWidth="1"/>
    <col min="7430" max="7430" width="9.7109375" style="113" customWidth="1"/>
    <col min="7431" max="7680" width="9.140625" style="113"/>
    <col min="7681" max="7681" width="65.7109375" style="113" customWidth="1"/>
    <col min="7682" max="7682" width="22.7109375" style="113" customWidth="1"/>
    <col min="7683" max="7683" width="14.7109375" style="113" customWidth="1"/>
    <col min="7684" max="7684" width="17.28515625" style="113" customWidth="1"/>
    <col min="7685" max="7685" width="19.85546875" style="113" customWidth="1"/>
    <col min="7686" max="7686" width="9.7109375" style="113" customWidth="1"/>
    <col min="7687" max="7936" width="9.140625" style="113"/>
    <col min="7937" max="7937" width="65.7109375" style="113" customWidth="1"/>
    <col min="7938" max="7938" width="22.7109375" style="113" customWidth="1"/>
    <col min="7939" max="7939" width="14.7109375" style="113" customWidth="1"/>
    <col min="7940" max="7940" width="17.28515625" style="113" customWidth="1"/>
    <col min="7941" max="7941" width="19.85546875" style="113" customWidth="1"/>
    <col min="7942" max="7942" width="9.7109375" style="113" customWidth="1"/>
    <col min="7943" max="8192" width="9.140625" style="113"/>
    <col min="8193" max="8193" width="65.7109375" style="113" customWidth="1"/>
    <col min="8194" max="8194" width="22.7109375" style="113" customWidth="1"/>
    <col min="8195" max="8195" width="14.7109375" style="113" customWidth="1"/>
    <col min="8196" max="8196" width="17.28515625" style="113" customWidth="1"/>
    <col min="8197" max="8197" width="19.85546875" style="113" customWidth="1"/>
    <col min="8198" max="8198" width="9.7109375" style="113" customWidth="1"/>
    <col min="8199" max="8448" width="9.140625" style="113"/>
    <col min="8449" max="8449" width="65.7109375" style="113" customWidth="1"/>
    <col min="8450" max="8450" width="22.7109375" style="113" customWidth="1"/>
    <col min="8451" max="8451" width="14.7109375" style="113" customWidth="1"/>
    <col min="8452" max="8452" width="17.28515625" style="113" customWidth="1"/>
    <col min="8453" max="8453" width="19.85546875" style="113" customWidth="1"/>
    <col min="8454" max="8454" width="9.7109375" style="113" customWidth="1"/>
    <col min="8455" max="8704" width="9.140625" style="113"/>
    <col min="8705" max="8705" width="65.7109375" style="113" customWidth="1"/>
    <col min="8706" max="8706" width="22.7109375" style="113" customWidth="1"/>
    <col min="8707" max="8707" width="14.7109375" style="113" customWidth="1"/>
    <col min="8708" max="8708" width="17.28515625" style="113" customWidth="1"/>
    <col min="8709" max="8709" width="19.85546875" style="113" customWidth="1"/>
    <col min="8710" max="8710" width="9.7109375" style="113" customWidth="1"/>
    <col min="8711" max="8960" width="9.140625" style="113"/>
    <col min="8961" max="8961" width="65.7109375" style="113" customWidth="1"/>
    <col min="8962" max="8962" width="22.7109375" style="113" customWidth="1"/>
    <col min="8963" max="8963" width="14.7109375" style="113" customWidth="1"/>
    <col min="8964" max="8964" width="17.28515625" style="113" customWidth="1"/>
    <col min="8965" max="8965" width="19.85546875" style="113" customWidth="1"/>
    <col min="8966" max="8966" width="9.7109375" style="113" customWidth="1"/>
    <col min="8967" max="9216" width="9.140625" style="113"/>
    <col min="9217" max="9217" width="65.7109375" style="113" customWidth="1"/>
    <col min="9218" max="9218" width="22.7109375" style="113" customWidth="1"/>
    <col min="9219" max="9219" width="14.7109375" style="113" customWidth="1"/>
    <col min="9220" max="9220" width="17.28515625" style="113" customWidth="1"/>
    <col min="9221" max="9221" width="19.85546875" style="113" customWidth="1"/>
    <col min="9222" max="9222" width="9.7109375" style="113" customWidth="1"/>
    <col min="9223" max="9472" width="9.140625" style="113"/>
    <col min="9473" max="9473" width="65.7109375" style="113" customWidth="1"/>
    <col min="9474" max="9474" width="22.7109375" style="113" customWidth="1"/>
    <col min="9475" max="9475" width="14.7109375" style="113" customWidth="1"/>
    <col min="9476" max="9476" width="17.28515625" style="113" customWidth="1"/>
    <col min="9477" max="9477" width="19.85546875" style="113" customWidth="1"/>
    <col min="9478" max="9478" width="9.7109375" style="113" customWidth="1"/>
    <col min="9479" max="9728" width="9.140625" style="113"/>
    <col min="9729" max="9729" width="65.7109375" style="113" customWidth="1"/>
    <col min="9730" max="9730" width="22.7109375" style="113" customWidth="1"/>
    <col min="9731" max="9731" width="14.7109375" style="113" customWidth="1"/>
    <col min="9732" max="9732" width="17.28515625" style="113" customWidth="1"/>
    <col min="9733" max="9733" width="19.85546875" style="113" customWidth="1"/>
    <col min="9734" max="9734" width="9.7109375" style="113" customWidth="1"/>
    <col min="9735" max="9984" width="9.140625" style="113"/>
    <col min="9985" max="9985" width="65.7109375" style="113" customWidth="1"/>
    <col min="9986" max="9986" width="22.7109375" style="113" customWidth="1"/>
    <col min="9987" max="9987" width="14.7109375" style="113" customWidth="1"/>
    <col min="9988" max="9988" width="17.28515625" style="113" customWidth="1"/>
    <col min="9989" max="9989" width="19.85546875" style="113" customWidth="1"/>
    <col min="9990" max="9990" width="9.7109375" style="113" customWidth="1"/>
    <col min="9991" max="10240" width="9.140625" style="113"/>
    <col min="10241" max="10241" width="65.7109375" style="113" customWidth="1"/>
    <col min="10242" max="10242" width="22.7109375" style="113" customWidth="1"/>
    <col min="10243" max="10243" width="14.7109375" style="113" customWidth="1"/>
    <col min="10244" max="10244" width="17.28515625" style="113" customWidth="1"/>
    <col min="10245" max="10245" width="19.85546875" style="113" customWidth="1"/>
    <col min="10246" max="10246" width="9.7109375" style="113" customWidth="1"/>
    <col min="10247" max="10496" width="9.140625" style="113"/>
    <col min="10497" max="10497" width="65.7109375" style="113" customWidth="1"/>
    <col min="10498" max="10498" width="22.7109375" style="113" customWidth="1"/>
    <col min="10499" max="10499" width="14.7109375" style="113" customWidth="1"/>
    <col min="10500" max="10500" width="17.28515625" style="113" customWidth="1"/>
    <col min="10501" max="10501" width="19.85546875" style="113" customWidth="1"/>
    <col min="10502" max="10502" width="9.7109375" style="113" customWidth="1"/>
    <col min="10503" max="10752" width="9.140625" style="113"/>
    <col min="10753" max="10753" width="65.7109375" style="113" customWidth="1"/>
    <col min="10754" max="10754" width="22.7109375" style="113" customWidth="1"/>
    <col min="10755" max="10755" width="14.7109375" style="113" customWidth="1"/>
    <col min="10756" max="10756" width="17.28515625" style="113" customWidth="1"/>
    <col min="10757" max="10757" width="19.85546875" style="113" customWidth="1"/>
    <col min="10758" max="10758" width="9.7109375" style="113" customWidth="1"/>
    <col min="10759" max="11008" width="9.140625" style="113"/>
    <col min="11009" max="11009" width="65.7109375" style="113" customWidth="1"/>
    <col min="11010" max="11010" width="22.7109375" style="113" customWidth="1"/>
    <col min="11011" max="11011" width="14.7109375" style="113" customWidth="1"/>
    <col min="11012" max="11012" width="17.28515625" style="113" customWidth="1"/>
    <col min="11013" max="11013" width="19.85546875" style="113" customWidth="1"/>
    <col min="11014" max="11014" width="9.7109375" style="113" customWidth="1"/>
    <col min="11015" max="11264" width="9.140625" style="113"/>
    <col min="11265" max="11265" width="65.7109375" style="113" customWidth="1"/>
    <col min="11266" max="11266" width="22.7109375" style="113" customWidth="1"/>
    <col min="11267" max="11267" width="14.7109375" style="113" customWidth="1"/>
    <col min="11268" max="11268" width="17.28515625" style="113" customWidth="1"/>
    <col min="11269" max="11269" width="19.85546875" style="113" customWidth="1"/>
    <col min="11270" max="11270" width="9.7109375" style="113" customWidth="1"/>
    <col min="11271" max="11520" width="9.140625" style="113"/>
    <col min="11521" max="11521" width="65.7109375" style="113" customWidth="1"/>
    <col min="11522" max="11522" width="22.7109375" style="113" customWidth="1"/>
    <col min="11523" max="11523" width="14.7109375" style="113" customWidth="1"/>
    <col min="11524" max="11524" width="17.28515625" style="113" customWidth="1"/>
    <col min="11525" max="11525" width="19.85546875" style="113" customWidth="1"/>
    <col min="11526" max="11526" width="9.7109375" style="113" customWidth="1"/>
    <col min="11527" max="11776" width="9.140625" style="113"/>
    <col min="11777" max="11777" width="65.7109375" style="113" customWidth="1"/>
    <col min="11778" max="11778" width="22.7109375" style="113" customWidth="1"/>
    <col min="11779" max="11779" width="14.7109375" style="113" customWidth="1"/>
    <col min="11780" max="11780" width="17.28515625" style="113" customWidth="1"/>
    <col min="11781" max="11781" width="19.85546875" style="113" customWidth="1"/>
    <col min="11782" max="11782" width="9.7109375" style="113" customWidth="1"/>
    <col min="11783" max="12032" width="9.140625" style="113"/>
    <col min="12033" max="12033" width="65.7109375" style="113" customWidth="1"/>
    <col min="12034" max="12034" width="22.7109375" style="113" customWidth="1"/>
    <col min="12035" max="12035" width="14.7109375" style="113" customWidth="1"/>
    <col min="12036" max="12036" width="17.28515625" style="113" customWidth="1"/>
    <col min="12037" max="12037" width="19.85546875" style="113" customWidth="1"/>
    <col min="12038" max="12038" width="9.7109375" style="113" customWidth="1"/>
    <col min="12039" max="12288" width="9.140625" style="113"/>
    <col min="12289" max="12289" width="65.7109375" style="113" customWidth="1"/>
    <col min="12290" max="12290" width="22.7109375" style="113" customWidth="1"/>
    <col min="12291" max="12291" width="14.7109375" style="113" customWidth="1"/>
    <col min="12292" max="12292" width="17.28515625" style="113" customWidth="1"/>
    <col min="12293" max="12293" width="19.85546875" style="113" customWidth="1"/>
    <col min="12294" max="12294" width="9.7109375" style="113" customWidth="1"/>
    <col min="12295" max="12544" width="9.140625" style="113"/>
    <col min="12545" max="12545" width="65.7109375" style="113" customWidth="1"/>
    <col min="12546" max="12546" width="22.7109375" style="113" customWidth="1"/>
    <col min="12547" max="12547" width="14.7109375" style="113" customWidth="1"/>
    <col min="12548" max="12548" width="17.28515625" style="113" customWidth="1"/>
    <col min="12549" max="12549" width="19.85546875" style="113" customWidth="1"/>
    <col min="12550" max="12550" width="9.7109375" style="113" customWidth="1"/>
    <col min="12551" max="12800" width="9.140625" style="113"/>
    <col min="12801" max="12801" width="65.7109375" style="113" customWidth="1"/>
    <col min="12802" max="12802" width="22.7109375" style="113" customWidth="1"/>
    <col min="12803" max="12803" width="14.7109375" style="113" customWidth="1"/>
    <col min="12804" max="12804" width="17.28515625" style="113" customWidth="1"/>
    <col min="12805" max="12805" width="19.85546875" style="113" customWidth="1"/>
    <col min="12806" max="12806" width="9.7109375" style="113" customWidth="1"/>
    <col min="12807" max="13056" width="9.140625" style="113"/>
    <col min="13057" max="13057" width="65.7109375" style="113" customWidth="1"/>
    <col min="13058" max="13058" width="22.7109375" style="113" customWidth="1"/>
    <col min="13059" max="13059" width="14.7109375" style="113" customWidth="1"/>
    <col min="13060" max="13060" width="17.28515625" style="113" customWidth="1"/>
    <col min="13061" max="13061" width="19.85546875" style="113" customWidth="1"/>
    <col min="13062" max="13062" width="9.7109375" style="113" customWidth="1"/>
    <col min="13063" max="13312" width="9.140625" style="113"/>
    <col min="13313" max="13313" width="65.7109375" style="113" customWidth="1"/>
    <col min="13314" max="13314" width="22.7109375" style="113" customWidth="1"/>
    <col min="13315" max="13315" width="14.7109375" style="113" customWidth="1"/>
    <col min="13316" max="13316" width="17.28515625" style="113" customWidth="1"/>
    <col min="13317" max="13317" width="19.85546875" style="113" customWidth="1"/>
    <col min="13318" max="13318" width="9.7109375" style="113" customWidth="1"/>
    <col min="13319" max="13568" width="9.140625" style="113"/>
    <col min="13569" max="13569" width="65.7109375" style="113" customWidth="1"/>
    <col min="13570" max="13570" width="22.7109375" style="113" customWidth="1"/>
    <col min="13571" max="13571" width="14.7109375" style="113" customWidth="1"/>
    <col min="13572" max="13572" width="17.28515625" style="113" customWidth="1"/>
    <col min="13573" max="13573" width="19.85546875" style="113" customWidth="1"/>
    <col min="13574" max="13574" width="9.7109375" style="113" customWidth="1"/>
    <col min="13575" max="13824" width="9.140625" style="113"/>
    <col min="13825" max="13825" width="65.7109375" style="113" customWidth="1"/>
    <col min="13826" max="13826" width="22.7109375" style="113" customWidth="1"/>
    <col min="13827" max="13827" width="14.7109375" style="113" customWidth="1"/>
    <col min="13828" max="13828" width="17.28515625" style="113" customWidth="1"/>
    <col min="13829" max="13829" width="19.85546875" style="113" customWidth="1"/>
    <col min="13830" max="13830" width="9.7109375" style="113" customWidth="1"/>
    <col min="13831" max="14080" width="9.140625" style="113"/>
    <col min="14081" max="14081" width="65.7109375" style="113" customWidth="1"/>
    <col min="14082" max="14082" width="22.7109375" style="113" customWidth="1"/>
    <col min="14083" max="14083" width="14.7109375" style="113" customWidth="1"/>
    <col min="14084" max="14084" width="17.28515625" style="113" customWidth="1"/>
    <col min="14085" max="14085" width="19.85546875" style="113" customWidth="1"/>
    <col min="14086" max="14086" width="9.7109375" style="113" customWidth="1"/>
    <col min="14087" max="14336" width="9.140625" style="113"/>
    <col min="14337" max="14337" width="65.7109375" style="113" customWidth="1"/>
    <col min="14338" max="14338" width="22.7109375" style="113" customWidth="1"/>
    <col min="14339" max="14339" width="14.7109375" style="113" customWidth="1"/>
    <col min="14340" max="14340" width="17.28515625" style="113" customWidth="1"/>
    <col min="14341" max="14341" width="19.85546875" style="113" customWidth="1"/>
    <col min="14342" max="14342" width="9.7109375" style="113" customWidth="1"/>
    <col min="14343" max="14592" width="9.140625" style="113"/>
    <col min="14593" max="14593" width="65.7109375" style="113" customWidth="1"/>
    <col min="14594" max="14594" width="22.7109375" style="113" customWidth="1"/>
    <col min="14595" max="14595" width="14.7109375" style="113" customWidth="1"/>
    <col min="14596" max="14596" width="17.28515625" style="113" customWidth="1"/>
    <col min="14597" max="14597" width="19.85546875" style="113" customWidth="1"/>
    <col min="14598" max="14598" width="9.7109375" style="113" customWidth="1"/>
    <col min="14599" max="14848" width="9.140625" style="113"/>
    <col min="14849" max="14849" width="65.7109375" style="113" customWidth="1"/>
    <col min="14850" max="14850" width="22.7109375" style="113" customWidth="1"/>
    <col min="14851" max="14851" width="14.7109375" style="113" customWidth="1"/>
    <col min="14852" max="14852" width="17.28515625" style="113" customWidth="1"/>
    <col min="14853" max="14853" width="19.85546875" style="113" customWidth="1"/>
    <col min="14854" max="14854" width="9.7109375" style="113" customWidth="1"/>
    <col min="14855" max="15104" width="9.140625" style="113"/>
    <col min="15105" max="15105" width="65.7109375" style="113" customWidth="1"/>
    <col min="15106" max="15106" width="22.7109375" style="113" customWidth="1"/>
    <col min="15107" max="15107" width="14.7109375" style="113" customWidth="1"/>
    <col min="15108" max="15108" width="17.28515625" style="113" customWidth="1"/>
    <col min="15109" max="15109" width="19.85546875" style="113" customWidth="1"/>
    <col min="15110" max="15110" width="9.7109375" style="113" customWidth="1"/>
    <col min="15111" max="15360" width="9.140625" style="113"/>
    <col min="15361" max="15361" width="65.7109375" style="113" customWidth="1"/>
    <col min="15362" max="15362" width="22.7109375" style="113" customWidth="1"/>
    <col min="15363" max="15363" width="14.7109375" style="113" customWidth="1"/>
    <col min="15364" max="15364" width="17.28515625" style="113" customWidth="1"/>
    <col min="15365" max="15365" width="19.85546875" style="113" customWidth="1"/>
    <col min="15366" max="15366" width="9.7109375" style="113" customWidth="1"/>
    <col min="15367" max="15616" width="9.140625" style="113"/>
    <col min="15617" max="15617" width="65.7109375" style="113" customWidth="1"/>
    <col min="15618" max="15618" width="22.7109375" style="113" customWidth="1"/>
    <col min="15619" max="15619" width="14.7109375" style="113" customWidth="1"/>
    <col min="15620" max="15620" width="17.28515625" style="113" customWidth="1"/>
    <col min="15621" max="15621" width="19.85546875" style="113" customWidth="1"/>
    <col min="15622" max="15622" width="9.7109375" style="113" customWidth="1"/>
    <col min="15623" max="15872" width="9.140625" style="113"/>
    <col min="15873" max="15873" width="65.7109375" style="113" customWidth="1"/>
    <col min="15874" max="15874" width="22.7109375" style="113" customWidth="1"/>
    <col min="15875" max="15875" width="14.7109375" style="113" customWidth="1"/>
    <col min="15876" max="15876" width="17.28515625" style="113" customWidth="1"/>
    <col min="15877" max="15877" width="19.85546875" style="113" customWidth="1"/>
    <col min="15878" max="15878" width="9.7109375" style="113" customWidth="1"/>
    <col min="15879" max="16128" width="9.140625" style="113"/>
    <col min="16129" max="16129" width="65.7109375" style="113" customWidth="1"/>
    <col min="16130" max="16130" width="22.7109375" style="113" customWidth="1"/>
    <col min="16131" max="16131" width="14.7109375" style="113" customWidth="1"/>
    <col min="16132" max="16132" width="17.28515625" style="113" customWidth="1"/>
    <col min="16133" max="16133" width="19.85546875" style="113" customWidth="1"/>
    <col min="16134" max="16134" width="9.7109375" style="113" customWidth="1"/>
    <col min="16135" max="16384" width="9.140625" style="113"/>
  </cols>
  <sheetData>
    <row r="1" spans="1:7" s="106" customFormat="1" ht="99.95" customHeight="1">
      <c r="A1" s="106" t="s">
        <v>632</v>
      </c>
      <c r="B1" s="107"/>
      <c r="C1" s="108"/>
      <c r="D1" s="109"/>
      <c r="E1" s="109"/>
      <c r="F1" s="109"/>
      <c r="G1" s="110"/>
    </row>
    <row r="2" spans="1:7" ht="20.100000000000001" customHeight="1">
      <c r="A2" s="111"/>
      <c r="B2" s="111"/>
      <c r="C2" s="112"/>
      <c r="D2" s="109"/>
      <c r="E2" s="109"/>
      <c r="F2" s="109"/>
      <c r="G2" s="111"/>
    </row>
    <row r="3" spans="1:7" ht="60" customHeight="1">
      <c r="A3" s="251" t="s">
        <v>633</v>
      </c>
      <c r="B3" s="251"/>
      <c r="C3" s="251"/>
      <c r="D3" s="114"/>
      <c r="E3" s="114"/>
      <c r="F3" s="114"/>
      <c r="G3" s="115"/>
    </row>
    <row r="4" spans="1:7" ht="19.899999999999999" customHeight="1">
      <c r="C4" s="116" t="s">
        <v>1</v>
      </c>
    </row>
    <row r="5" spans="1:7" s="123" customFormat="1" ht="30" customHeight="1">
      <c r="A5" s="118" t="s">
        <v>2</v>
      </c>
      <c r="B5" s="118" t="s">
        <v>634</v>
      </c>
      <c r="C5" s="119" t="s">
        <v>578</v>
      </c>
      <c r="D5" s="120"/>
      <c r="E5" s="121"/>
      <c r="F5" s="122"/>
    </row>
    <row r="6" spans="1:7" ht="30" customHeight="1">
      <c r="A6" s="124" t="s">
        <v>635</v>
      </c>
      <c r="B6" s="125" t="s">
        <v>636</v>
      </c>
      <c r="C6" s="126">
        <v>453526.2000000003</v>
      </c>
      <c r="D6" s="120"/>
      <c r="E6" s="127"/>
    </row>
    <row r="7" spans="1:7" ht="30" customHeight="1">
      <c r="A7" s="124" t="s">
        <v>637</v>
      </c>
      <c r="B7" s="125" t="s">
        <v>638</v>
      </c>
      <c r="C7" s="126">
        <v>78054.899999999994</v>
      </c>
    </row>
    <row r="8" spans="1:7" ht="30" customHeight="1">
      <c r="A8" s="128" t="s">
        <v>639</v>
      </c>
      <c r="B8" s="129" t="s">
        <v>640</v>
      </c>
      <c r="C8" s="130">
        <v>78054.899999999994</v>
      </c>
    </row>
    <row r="9" spans="1:7" ht="30" customHeight="1">
      <c r="A9" s="124" t="s">
        <v>641</v>
      </c>
      <c r="B9" s="125" t="s">
        <v>642</v>
      </c>
      <c r="C9" s="126">
        <v>375471.30000000028</v>
      </c>
    </row>
    <row r="10" spans="1:7" ht="30" customHeight="1">
      <c r="A10" s="128" t="s">
        <v>643</v>
      </c>
      <c r="B10" s="129" t="s">
        <v>644</v>
      </c>
      <c r="C10" s="130">
        <f>-3770064.5-38.4</f>
        <v>-3770102.9</v>
      </c>
    </row>
    <row r="11" spans="1:7" ht="30" customHeight="1">
      <c r="A11" s="128" t="s">
        <v>645</v>
      </c>
      <c r="B11" s="129" t="s">
        <v>646</v>
      </c>
      <c r="C11" s="130">
        <f>4145535.8+38.4</f>
        <v>4145574.1999999997</v>
      </c>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pageSetUpPr fitToPage="1"/>
  </sheetPr>
  <dimension ref="A1:P12"/>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sqref="A1:XFD1"/>
    </sheetView>
  </sheetViews>
  <sheetFormatPr defaultRowHeight="12.75"/>
  <cols>
    <col min="1" max="1" width="65.7109375" style="113" customWidth="1"/>
    <col min="2" max="2" width="22.7109375" style="113" customWidth="1"/>
    <col min="3" max="4" width="15.7109375" style="131" customWidth="1"/>
    <col min="5" max="5" width="17.28515625" style="117" customWidth="1"/>
    <col min="6" max="6" width="19.85546875" style="117" customWidth="1"/>
    <col min="7" max="7" width="9.7109375" style="117" customWidth="1"/>
    <col min="8" max="256" width="9.140625" style="113"/>
    <col min="257" max="257" width="65.7109375" style="113" customWidth="1"/>
    <col min="258" max="258" width="22.7109375" style="113" customWidth="1"/>
    <col min="259" max="260" width="15.7109375" style="113" customWidth="1"/>
    <col min="261" max="261" width="17.28515625" style="113" customWidth="1"/>
    <col min="262" max="262" width="19.85546875" style="113" customWidth="1"/>
    <col min="263" max="263" width="9.7109375" style="113" customWidth="1"/>
    <col min="264" max="512" width="9.140625" style="113"/>
    <col min="513" max="513" width="65.7109375" style="113" customWidth="1"/>
    <col min="514" max="514" width="22.7109375" style="113" customWidth="1"/>
    <col min="515" max="516" width="15.7109375" style="113" customWidth="1"/>
    <col min="517" max="517" width="17.28515625" style="113" customWidth="1"/>
    <col min="518" max="518" width="19.85546875" style="113" customWidth="1"/>
    <col min="519" max="519" width="9.7109375" style="113" customWidth="1"/>
    <col min="520" max="768" width="9.140625" style="113"/>
    <col min="769" max="769" width="65.7109375" style="113" customWidth="1"/>
    <col min="770" max="770" width="22.7109375" style="113" customWidth="1"/>
    <col min="771" max="772" width="15.7109375" style="113" customWidth="1"/>
    <col min="773" max="773" width="17.28515625" style="113" customWidth="1"/>
    <col min="774" max="774" width="19.85546875" style="113" customWidth="1"/>
    <col min="775" max="775" width="9.7109375" style="113" customWidth="1"/>
    <col min="776" max="1024" width="9.140625" style="113"/>
    <col min="1025" max="1025" width="65.7109375" style="113" customWidth="1"/>
    <col min="1026" max="1026" width="22.7109375" style="113" customWidth="1"/>
    <col min="1027" max="1028" width="15.7109375" style="113" customWidth="1"/>
    <col min="1029" max="1029" width="17.28515625" style="113" customWidth="1"/>
    <col min="1030" max="1030" width="19.85546875" style="113" customWidth="1"/>
    <col min="1031" max="1031" width="9.7109375" style="113" customWidth="1"/>
    <col min="1032" max="1280" width="9.140625" style="113"/>
    <col min="1281" max="1281" width="65.7109375" style="113" customWidth="1"/>
    <col min="1282" max="1282" width="22.7109375" style="113" customWidth="1"/>
    <col min="1283" max="1284" width="15.7109375" style="113" customWidth="1"/>
    <col min="1285" max="1285" width="17.28515625" style="113" customWidth="1"/>
    <col min="1286" max="1286" width="19.85546875" style="113" customWidth="1"/>
    <col min="1287" max="1287" width="9.7109375" style="113" customWidth="1"/>
    <col min="1288" max="1536" width="9.140625" style="113"/>
    <col min="1537" max="1537" width="65.7109375" style="113" customWidth="1"/>
    <col min="1538" max="1538" width="22.7109375" style="113" customWidth="1"/>
    <col min="1539" max="1540" width="15.7109375" style="113" customWidth="1"/>
    <col min="1541" max="1541" width="17.28515625" style="113" customWidth="1"/>
    <col min="1542" max="1542" width="19.85546875" style="113" customWidth="1"/>
    <col min="1543" max="1543" width="9.7109375" style="113" customWidth="1"/>
    <col min="1544" max="1792" width="9.140625" style="113"/>
    <col min="1793" max="1793" width="65.7109375" style="113" customWidth="1"/>
    <col min="1794" max="1794" width="22.7109375" style="113" customWidth="1"/>
    <col min="1795" max="1796" width="15.7109375" style="113" customWidth="1"/>
    <col min="1797" max="1797" width="17.28515625" style="113" customWidth="1"/>
    <col min="1798" max="1798" width="19.85546875" style="113" customWidth="1"/>
    <col min="1799" max="1799" width="9.7109375" style="113" customWidth="1"/>
    <col min="1800" max="2048" width="9.140625" style="113"/>
    <col min="2049" max="2049" width="65.7109375" style="113" customWidth="1"/>
    <col min="2050" max="2050" width="22.7109375" style="113" customWidth="1"/>
    <col min="2051" max="2052" width="15.7109375" style="113" customWidth="1"/>
    <col min="2053" max="2053" width="17.28515625" style="113" customWidth="1"/>
    <col min="2054" max="2054" width="19.85546875" style="113" customWidth="1"/>
    <col min="2055" max="2055" width="9.7109375" style="113" customWidth="1"/>
    <col min="2056" max="2304" width="9.140625" style="113"/>
    <col min="2305" max="2305" width="65.7109375" style="113" customWidth="1"/>
    <col min="2306" max="2306" width="22.7109375" style="113" customWidth="1"/>
    <col min="2307" max="2308" width="15.7109375" style="113" customWidth="1"/>
    <col min="2309" max="2309" width="17.28515625" style="113" customWidth="1"/>
    <col min="2310" max="2310" width="19.85546875" style="113" customWidth="1"/>
    <col min="2311" max="2311" width="9.7109375" style="113" customWidth="1"/>
    <col min="2312" max="2560" width="9.140625" style="113"/>
    <col min="2561" max="2561" width="65.7109375" style="113" customWidth="1"/>
    <col min="2562" max="2562" width="22.7109375" style="113" customWidth="1"/>
    <col min="2563" max="2564" width="15.7109375" style="113" customWidth="1"/>
    <col min="2565" max="2565" width="17.28515625" style="113" customWidth="1"/>
    <col min="2566" max="2566" width="19.85546875" style="113" customWidth="1"/>
    <col min="2567" max="2567" width="9.7109375" style="113" customWidth="1"/>
    <col min="2568" max="2816" width="9.140625" style="113"/>
    <col min="2817" max="2817" width="65.7109375" style="113" customWidth="1"/>
    <col min="2818" max="2818" width="22.7109375" style="113" customWidth="1"/>
    <col min="2819" max="2820" width="15.7109375" style="113" customWidth="1"/>
    <col min="2821" max="2821" width="17.28515625" style="113" customWidth="1"/>
    <col min="2822" max="2822" width="19.85546875" style="113" customWidth="1"/>
    <col min="2823" max="2823" width="9.7109375" style="113" customWidth="1"/>
    <col min="2824" max="3072" width="9.140625" style="113"/>
    <col min="3073" max="3073" width="65.7109375" style="113" customWidth="1"/>
    <col min="3074" max="3074" width="22.7109375" style="113" customWidth="1"/>
    <col min="3075" max="3076" width="15.7109375" style="113" customWidth="1"/>
    <col min="3077" max="3077" width="17.28515625" style="113" customWidth="1"/>
    <col min="3078" max="3078" width="19.85546875" style="113" customWidth="1"/>
    <col min="3079" max="3079" width="9.7109375" style="113" customWidth="1"/>
    <col min="3080" max="3328" width="9.140625" style="113"/>
    <col min="3329" max="3329" width="65.7109375" style="113" customWidth="1"/>
    <col min="3330" max="3330" width="22.7109375" style="113" customWidth="1"/>
    <col min="3331" max="3332" width="15.7109375" style="113" customWidth="1"/>
    <col min="3333" max="3333" width="17.28515625" style="113" customWidth="1"/>
    <col min="3334" max="3334" width="19.85546875" style="113" customWidth="1"/>
    <col min="3335" max="3335" width="9.7109375" style="113" customWidth="1"/>
    <col min="3336" max="3584" width="9.140625" style="113"/>
    <col min="3585" max="3585" width="65.7109375" style="113" customWidth="1"/>
    <col min="3586" max="3586" width="22.7109375" style="113" customWidth="1"/>
    <col min="3587" max="3588" width="15.7109375" style="113" customWidth="1"/>
    <col min="3589" max="3589" width="17.28515625" style="113" customWidth="1"/>
    <col min="3590" max="3590" width="19.85546875" style="113" customWidth="1"/>
    <col min="3591" max="3591" width="9.7109375" style="113" customWidth="1"/>
    <col min="3592" max="3840" width="9.140625" style="113"/>
    <col min="3841" max="3841" width="65.7109375" style="113" customWidth="1"/>
    <col min="3842" max="3842" width="22.7109375" style="113" customWidth="1"/>
    <col min="3843" max="3844" width="15.7109375" style="113" customWidth="1"/>
    <col min="3845" max="3845" width="17.28515625" style="113" customWidth="1"/>
    <col min="3846" max="3846" width="19.85546875" style="113" customWidth="1"/>
    <col min="3847" max="3847" width="9.7109375" style="113" customWidth="1"/>
    <col min="3848" max="4096" width="9.140625" style="113"/>
    <col min="4097" max="4097" width="65.7109375" style="113" customWidth="1"/>
    <col min="4098" max="4098" width="22.7109375" style="113" customWidth="1"/>
    <col min="4099" max="4100" width="15.7109375" style="113" customWidth="1"/>
    <col min="4101" max="4101" width="17.28515625" style="113" customWidth="1"/>
    <col min="4102" max="4102" width="19.85546875" style="113" customWidth="1"/>
    <col min="4103" max="4103" width="9.7109375" style="113" customWidth="1"/>
    <col min="4104" max="4352" width="9.140625" style="113"/>
    <col min="4353" max="4353" width="65.7109375" style="113" customWidth="1"/>
    <col min="4354" max="4354" width="22.7109375" style="113" customWidth="1"/>
    <col min="4355" max="4356" width="15.7109375" style="113" customWidth="1"/>
    <col min="4357" max="4357" width="17.28515625" style="113" customWidth="1"/>
    <col min="4358" max="4358" width="19.85546875" style="113" customWidth="1"/>
    <col min="4359" max="4359" width="9.7109375" style="113" customWidth="1"/>
    <col min="4360" max="4608" width="9.140625" style="113"/>
    <col min="4609" max="4609" width="65.7109375" style="113" customWidth="1"/>
    <col min="4610" max="4610" width="22.7109375" style="113" customWidth="1"/>
    <col min="4611" max="4612" width="15.7109375" style="113" customWidth="1"/>
    <col min="4613" max="4613" width="17.28515625" style="113" customWidth="1"/>
    <col min="4614" max="4614" width="19.85546875" style="113" customWidth="1"/>
    <col min="4615" max="4615" width="9.7109375" style="113" customWidth="1"/>
    <col min="4616" max="4864" width="9.140625" style="113"/>
    <col min="4865" max="4865" width="65.7109375" style="113" customWidth="1"/>
    <col min="4866" max="4866" width="22.7109375" style="113" customWidth="1"/>
    <col min="4867" max="4868" width="15.7109375" style="113" customWidth="1"/>
    <col min="4869" max="4869" width="17.28515625" style="113" customWidth="1"/>
    <col min="4870" max="4870" width="19.85546875" style="113" customWidth="1"/>
    <col min="4871" max="4871" width="9.7109375" style="113" customWidth="1"/>
    <col min="4872" max="5120" width="9.140625" style="113"/>
    <col min="5121" max="5121" width="65.7109375" style="113" customWidth="1"/>
    <col min="5122" max="5122" width="22.7109375" style="113" customWidth="1"/>
    <col min="5123" max="5124" width="15.7109375" style="113" customWidth="1"/>
    <col min="5125" max="5125" width="17.28515625" style="113" customWidth="1"/>
    <col min="5126" max="5126" width="19.85546875" style="113" customWidth="1"/>
    <col min="5127" max="5127" width="9.7109375" style="113" customWidth="1"/>
    <col min="5128" max="5376" width="9.140625" style="113"/>
    <col min="5377" max="5377" width="65.7109375" style="113" customWidth="1"/>
    <col min="5378" max="5378" width="22.7109375" style="113" customWidth="1"/>
    <col min="5379" max="5380" width="15.7109375" style="113" customWidth="1"/>
    <col min="5381" max="5381" width="17.28515625" style="113" customWidth="1"/>
    <col min="5382" max="5382" width="19.85546875" style="113" customWidth="1"/>
    <col min="5383" max="5383" width="9.7109375" style="113" customWidth="1"/>
    <col min="5384" max="5632" width="9.140625" style="113"/>
    <col min="5633" max="5633" width="65.7109375" style="113" customWidth="1"/>
    <col min="5634" max="5634" width="22.7109375" style="113" customWidth="1"/>
    <col min="5635" max="5636" width="15.7109375" style="113" customWidth="1"/>
    <col min="5637" max="5637" width="17.28515625" style="113" customWidth="1"/>
    <col min="5638" max="5638" width="19.85546875" style="113" customWidth="1"/>
    <col min="5639" max="5639" width="9.7109375" style="113" customWidth="1"/>
    <col min="5640" max="5888" width="9.140625" style="113"/>
    <col min="5889" max="5889" width="65.7109375" style="113" customWidth="1"/>
    <col min="5890" max="5890" width="22.7109375" style="113" customWidth="1"/>
    <col min="5891" max="5892" width="15.7109375" style="113" customWidth="1"/>
    <col min="5893" max="5893" width="17.28515625" style="113" customWidth="1"/>
    <col min="5894" max="5894" width="19.85546875" style="113" customWidth="1"/>
    <col min="5895" max="5895" width="9.7109375" style="113" customWidth="1"/>
    <col min="5896" max="6144" width="9.140625" style="113"/>
    <col min="6145" max="6145" width="65.7109375" style="113" customWidth="1"/>
    <col min="6146" max="6146" width="22.7109375" style="113" customWidth="1"/>
    <col min="6147" max="6148" width="15.7109375" style="113" customWidth="1"/>
    <col min="6149" max="6149" width="17.28515625" style="113" customWidth="1"/>
    <col min="6150" max="6150" width="19.85546875" style="113" customWidth="1"/>
    <col min="6151" max="6151" width="9.7109375" style="113" customWidth="1"/>
    <col min="6152" max="6400" width="9.140625" style="113"/>
    <col min="6401" max="6401" width="65.7109375" style="113" customWidth="1"/>
    <col min="6402" max="6402" width="22.7109375" style="113" customWidth="1"/>
    <col min="6403" max="6404" width="15.7109375" style="113" customWidth="1"/>
    <col min="6405" max="6405" width="17.28515625" style="113" customWidth="1"/>
    <col min="6406" max="6406" width="19.85546875" style="113" customWidth="1"/>
    <col min="6407" max="6407" width="9.7109375" style="113" customWidth="1"/>
    <col min="6408" max="6656" width="9.140625" style="113"/>
    <col min="6657" max="6657" width="65.7109375" style="113" customWidth="1"/>
    <col min="6658" max="6658" width="22.7109375" style="113" customWidth="1"/>
    <col min="6659" max="6660" width="15.7109375" style="113" customWidth="1"/>
    <col min="6661" max="6661" width="17.28515625" style="113" customWidth="1"/>
    <col min="6662" max="6662" width="19.85546875" style="113" customWidth="1"/>
    <col min="6663" max="6663" width="9.7109375" style="113" customWidth="1"/>
    <col min="6664" max="6912" width="9.140625" style="113"/>
    <col min="6913" max="6913" width="65.7109375" style="113" customWidth="1"/>
    <col min="6914" max="6914" width="22.7109375" style="113" customWidth="1"/>
    <col min="6915" max="6916" width="15.7109375" style="113" customWidth="1"/>
    <col min="6917" max="6917" width="17.28515625" style="113" customWidth="1"/>
    <col min="6918" max="6918" width="19.85546875" style="113" customWidth="1"/>
    <col min="6919" max="6919" width="9.7109375" style="113" customWidth="1"/>
    <col min="6920" max="7168" width="9.140625" style="113"/>
    <col min="7169" max="7169" width="65.7109375" style="113" customWidth="1"/>
    <col min="7170" max="7170" width="22.7109375" style="113" customWidth="1"/>
    <col min="7171" max="7172" width="15.7109375" style="113" customWidth="1"/>
    <col min="7173" max="7173" width="17.28515625" style="113" customWidth="1"/>
    <col min="7174" max="7174" width="19.85546875" style="113" customWidth="1"/>
    <col min="7175" max="7175" width="9.7109375" style="113" customWidth="1"/>
    <col min="7176" max="7424" width="9.140625" style="113"/>
    <col min="7425" max="7425" width="65.7109375" style="113" customWidth="1"/>
    <col min="7426" max="7426" width="22.7109375" style="113" customWidth="1"/>
    <col min="7427" max="7428" width="15.7109375" style="113" customWidth="1"/>
    <col min="7429" max="7429" width="17.28515625" style="113" customWidth="1"/>
    <col min="7430" max="7430" width="19.85546875" style="113" customWidth="1"/>
    <col min="7431" max="7431" width="9.7109375" style="113" customWidth="1"/>
    <col min="7432" max="7680" width="9.140625" style="113"/>
    <col min="7681" max="7681" width="65.7109375" style="113" customWidth="1"/>
    <col min="7682" max="7682" width="22.7109375" style="113" customWidth="1"/>
    <col min="7683" max="7684" width="15.7109375" style="113" customWidth="1"/>
    <col min="7685" max="7685" width="17.28515625" style="113" customWidth="1"/>
    <col min="7686" max="7686" width="19.85546875" style="113" customWidth="1"/>
    <col min="7687" max="7687" width="9.7109375" style="113" customWidth="1"/>
    <col min="7688" max="7936" width="9.140625" style="113"/>
    <col min="7937" max="7937" width="65.7109375" style="113" customWidth="1"/>
    <col min="7938" max="7938" width="22.7109375" style="113" customWidth="1"/>
    <col min="7939" max="7940" width="15.7109375" style="113" customWidth="1"/>
    <col min="7941" max="7941" width="17.28515625" style="113" customWidth="1"/>
    <col min="7942" max="7942" width="19.85546875" style="113" customWidth="1"/>
    <col min="7943" max="7943" width="9.7109375" style="113" customWidth="1"/>
    <col min="7944" max="8192" width="9.140625" style="113"/>
    <col min="8193" max="8193" width="65.7109375" style="113" customWidth="1"/>
    <col min="8194" max="8194" width="22.7109375" style="113" customWidth="1"/>
    <col min="8195" max="8196" width="15.7109375" style="113" customWidth="1"/>
    <col min="8197" max="8197" width="17.28515625" style="113" customWidth="1"/>
    <col min="8198" max="8198" width="19.85546875" style="113" customWidth="1"/>
    <col min="8199" max="8199" width="9.7109375" style="113" customWidth="1"/>
    <col min="8200" max="8448" width="9.140625" style="113"/>
    <col min="8449" max="8449" width="65.7109375" style="113" customWidth="1"/>
    <col min="8450" max="8450" width="22.7109375" style="113" customWidth="1"/>
    <col min="8451" max="8452" width="15.7109375" style="113" customWidth="1"/>
    <col min="8453" max="8453" width="17.28515625" style="113" customWidth="1"/>
    <col min="8454" max="8454" width="19.85546875" style="113" customWidth="1"/>
    <col min="8455" max="8455" width="9.7109375" style="113" customWidth="1"/>
    <col min="8456" max="8704" width="9.140625" style="113"/>
    <col min="8705" max="8705" width="65.7109375" style="113" customWidth="1"/>
    <col min="8706" max="8706" width="22.7109375" style="113" customWidth="1"/>
    <col min="8707" max="8708" width="15.7109375" style="113" customWidth="1"/>
    <col min="8709" max="8709" width="17.28515625" style="113" customWidth="1"/>
    <col min="8710" max="8710" width="19.85546875" style="113" customWidth="1"/>
    <col min="8711" max="8711" width="9.7109375" style="113" customWidth="1"/>
    <col min="8712" max="8960" width="9.140625" style="113"/>
    <col min="8961" max="8961" width="65.7109375" style="113" customWidth="1"/>
    <col min="8962" max="8962" width="22.7109375" style="113" customWidth="1"/>
    <col min="8963" max="8964" width="15.7109375" style="113" customWidth="1"/>
    <col min="8965" max="8965" width="17.28515625" style="113" customWidth="1"/>
    <col min="8966" max="8966" width="19.85546875" style="113" customWidth="1"/>
    <col min="8967" max="8967" width="9.7109375" style="113" customWidth="1"/>
    <col min="8968" max="9216" width="9.140625" style="113"/>
    <col min="9217" max="9217" width="65.7109375" style="113" customWidth="1"/>
    <col min="9218" max="9218" width="22.7109375" style="113" customWidth="1"/>
    <col min="9219" max="9220" width="15.7109375" style="113" customWidth="1"/>
    <col min="9221" max="9221" width="17.28515625" style="113" customWidth="1"/>
    <col min="9222" max="9222" width="19.85546875" style="113" customWidth="1"/>
    <col min="9223" max="9223" width="9.7109375" style="113" customWidth="1"/>
    <col min="9224" max="9472" width="9.140625" style="113"/>
    <col min="9473" max="9473" width="65.7109375" style="113" customWidth="1"/>
    <col min="9474" max="9474" width="22.7109375" style="113" customWidth="1"/>
    <col min="9475" max="9476" width="15.7109375" style="113" customWidth="1"/>
    <col min="9477" max="9477" width="17.28515625" style="113" customWidth="1"/>
    <col min="9478" max="9478" width="19.85546875" style="113" customWidth="1"/>
    <col min="9479" max="9479" width="9.7109375" style="113" customWidth="1"/>
    <col min="9480" max="9728" width="9.140625" style="113"/>
    <col min="9729" max="9729" width="65.7109375" style="113" customWidth="1"/>
    <col min="9730" max="9730" width="22.7109375" style="113" customWidth="1"/>
    <col min="9731" max="9732" width="15.7109375" style="113" customWidth="1"/>
    <col min="9733" max="9733" width="17.28515625" style="113" customWidth="1"/>
    <col min="9734" max="9734" width="19.85546875" style="113" customWidth="1"/>
    <col min="9735" max="9735" width="9.7109375" style="113" customWidth="1"/>
    <col min="9736" max="9984" width="9.140625" style="113"/>
    <col min="9985" max="9985" width="65.7109375" style="113" customWidth="1"/>
    <col min="9986" max="9986" width="22.7109375" style="113" customWidth="1"/>
    <col min="9987" max="9988" width="15.7109375" style="113" customWidth="1"/>
    <col min="9989" max="9989" width="17.28515625" style="113" customWidth="1"/>
    <col min="9990" max="9990" width="19.85546875" style="113" customWidth="1"/>
    <col min="9991" max="9991" width="9.7109375" style="113" customWidth="1"/>
    <col min="9992" max="10240" width="9.140625" style="113"/>
    <col min="10241" max="10241" width="65.7109375" style="113" customWidth="1"/>
    <col min="10242" max="10242" width="22.7109375" style="113" customWidth="1"/>
    <col min="10243" max="10244" width="15.7109375" style="113" customWidth="1"/>
    <col min="10245" max="10245" width="17.28515625" style="113" customWidth="1"/>
    <col min="10246" max="10246" width="19.85546875" style="113" customWidth="1"/>
    <col min="10247" max="10247" width="9.7109375" style="113" customWidth="1"/>
    <col min="10248" max="10496" width="9.140625" style="113"/>
    <col min="10497" max="10497" width="65.7109375" style="113" customWidth="1"/>
    <col min="10498" max="10498" width="22.7109375" style="113" customWidth="1"/>
    <col min="10499" max="10500" width="15.7109375" style="113" customWidth="1"/>
    <col min="10501" max="10501" width="17.28515625" style="113" customWidth="1"/>
    <col min="10502" max="10502" width="19.85546875" style="113" customWidth="1"/>
    <col min="10503" max="10503" width="9.7109375" style="113" customWidth="1"/>
    <col min="10504" max="10752" width="9.140625" style="113"/>
    <col min="10753" max="10753" width="65.7109375" style="113" customWidth="1"/>
    <col min="10754" max="10754" width="22.7109375" style="113" customWidth="1"/>
    <col min="10755" max="10756" width="15.7109375" style="113" customWidth="1"/>
    <col min="10757" max="10757" width="17.28515625" style="113" customWidth="1"/>
    <col min="10758" max="10758" width="19.85546875" style="113" customWidth="1"/>
    <col min="10759" max="10759" width="9.7109375" style="113" customWidth="1"/>
    <col min="10760" max="11008" width="9.140625" style="113"/>
    <col min="11009" max="11009" width="65.7109375" style="113" customWidth="1"/>
    <col min="11010" max="11010" width="22.7109375" style="113" customWidth="1"/>
    <col min="11011" max="11012" width="15.7109375" style="113" customWidth="1"/>
    <col min="11013" max="11013" width="17.28515625" style="113" customWidth="1"/>
    <col min="11014" max="11014" width="19.85546875" style="113" customWidth="1"/>
    <col min="11015" max="11015" width="9.7109375" style="113" customWidth="1"/>
    <col min="11016" max="11264" width="9.140625" style="113"/>
    <col min="11265" max="11265" width="65.7109375" style="113" customWidth="1"/>
    <col min="11266" max="11266" width="22.7109375" style="113" customWidth="1"/>
    <col min="11267" max="11268" width="15.7109375" style="113" customWidth="1"/>
    <col min="11269" max="11269" width="17.28515625" style="113" customWidth="1"/>
    <col min="11270" max="11270" width="19.85546875" style="113" customWidth="1"/>
    <col min="11271" max="11271" width="9.7109375" style="113" customWidth="1"/>
    <col min="11272" max="11520" width="9.140625" style="113"/>
    <col min="11521" max="11521" width="65.7109375" style="113" customWidth="1"/>
    <col min="11522" max="11522" width="22.7109375" style="113" customWidth="1"/>
    <col min="11523" max="11524" width="15.7109375" style="113" customWidth="1"/>
    <col min="11525" max="11525" width="17.28515625" style="113" customWidth="1"/>
    <col min="11526" max="11526" width="19.85546875" style="113" customWidth="1"/>
    <col min="11527" max="11527" width="9.7109375" style="113" customWidth="1"/>
    <col min="11528" max="11776" width="9.140625" style="113"/>
    <col min="11777" max="11777" width="65.7109375" style="113" customWidth="1"/>
    <col min="11778" max="11778" width="22.7109375" style="113" customWidth="1"/>
    <col min="11779" max="11780" width="15.7109375" style="113" customWidth="1"/>
    <col min="11781" max="11781" width="17.28515625" style="113" customWidth="1"/>
    <col min="11782" max="11782" width="19.85546875" style="113" customWidth="1"/>
    <col min="11783" max="11783" width="9.7109375" style="113" customWidth="1"/>
    <col min="11784" max="12032" width="9.140625" style="113"/>
    <col min="12033" max="12033" width="65.7109375" style="113" customWidth="1"/>
    <col min="12034" max="12034" width="22.7109375" style="113" customWidth="1"/>
    <col min="12035" max="12036" width="15.7109375" style="113" customWidth="1"/>
    <col min="12037" max="12037" width="17.28515625" style="113" customWidth="1"/>
    <col min="12038" max="12038" width="19.85546875" style="113" customWidth="1"/>
    <col min="12039" max="12039" width="9.7109375" style="113" customWidth="1"/>
    <col min="12040" max="12288" width="9.140625" style="113"/>
    <col min="12289" max="12289" width="65.7109375" style="113" customWidth="1"/>
    <col min="12290" max="12290" width="22.7109375" style="113" customWidth="1"/>
    <col min="12291" max="12292" width="15.7109375" style="113" customWidth="1"/>
    <col min="12293" max="12293" width="17.28515625" style="113" customWidth="1"/>
    <col min="12294" max="12294" width="19.85546875" style="113" customWidth="1"/>
    <col min="12295" max="12295" width="9.7109375" style="113" customWidth="1"/>
    <col min="12296" max="12544" width="9.140625" style="113"/>
    <col min="12545" max="12545" width="65.7109375" style="113" customWidth="1"/>
    <col min="12546" max="12546" width="22.7109375" style="113" customWidth="1"/>
    <col min="12547" max="12548" width="15.7109375" style="113" customWidth="1"/>
    <col min="12549" max="12549" width="17.28515625" style="113" customWidth="1"/>
    <col min="12550" max="12550" width="19.85546875" style="113" customWidth="1"/>
    <col min="12551" max="12551" width="9.7109375" style="113" customWidth="1"/>
    <col min="12552" max="12800" width="9.140625" style="113"/>
    <col min="12801" max="12801" width="65.7109375" style="113" customWidth="1"/>
    <col min="12802" max="12802" width="22.7109375" style="113" customWidth="1"/>
    <col min="12803" max="12804" width="15.7109375" style="113" customWidth="1"/>
    <col min="12805" max="12805" width="17.28515625" style="113" customWidth="1"/>
    <col min="12806" max="12806" width="19.85546875" style="113" customWidth="1"/>
    <col min="12807" max="12807" width="9.7109375" style="113" customWidth="1"/>
    <col min="12808" max="13056" width="9.140625" style="113"/>
    <col min="13057" max="13057" width="65.7109375" style="113" customWidth="1"/>
    <col min="13058" max="13058" width="22.7109375" style="113" customWidth="1"/>
    <col min="13059" max="13060" width="15.7109375" style="113" customWidth="1"/>
    <col min="13061" max="13061" width="17.28515625" style="113" customWidth="1"/>
    <col min="13062" max="13062" width="19.85546875" style="113" customWidth="1"/>
    <col min="13063" max="13063" width="9.7109375" style="113" customWidth="1"/>
    <col min="13064" max="13312" width="9.140625" style="113"/>
    <col min="13313" max="13313" width="65.7109375" style="113" customWidth="1"/>
    <col min="13314" max="13314" width="22.7109375" style="113" customWidth="1"/>
    <col min="13315" max="13316" width="15.7109375" style="113" customWidth="1"/>
    <col min="13317" max="13317" width="17.28515625" style="113" customWidth="1"/>
    <col min="13318" max="13318" width="19.85546875" style="113" customWidth="1"/>
    <col min="13319" max="13319" width="9.7109375" style="113" customWidth="1"/>
    <col min="13320" max="13568" width="9.140625" style="113"/>
    <col min="13569" max="13569" width="65.7109375" style="113" customWidth="1"/>
    <col min="13570" max="13570" width="22.7109375" style="113" customWidth="1"/>
    <col min="13571" max="13572" width="15.7109375" style="113" customWidth="1"/>
    <col min="13573" max="13573" width="17.28515625" style="113" customWidth="1"/>
    <col min="13574" max="13574" width="19.85546875" style="113" customWidth="1"/>
    <col min="13575" max="13575" width="9.7109375" style="113" customWidth="1"/>
    <col min="13576" max="13824" width="9.140625" style="113"/>
    <col min="13825" max="13825" width="65.7109375" style="113" customWidth="1"/>
    <col min="13826" max="13826" width="22.7109375" style="113" customWidth="1"/>
    <col min="13827" max="13828" width="15.7109375" style="113" customWidth="1"/>
    <col min="13829" max="13829" width="17.28515625" style="113" customWidth="1"/>
    <col min="13830" max="13830" width="19.85546875" style="113" customWidth="1"/>
    <col min="13831" max="13831" width="9.7109375" style="113" customWidth="1"/>
    <col min="13832" max="14080" width="9.140625" style="113"/>
    <col min="14081" max="14081" width="65.7109375" style="113" customWidth="1"/>
    <col min="14082" max="14082" width="22.7109375" style="113" customWidth="1"/>
    <col min="14083" max="14084" width="15.7109375" style="113" customWidth="1"/>
    <col min="14085" max="14085" width="17.28515625" style="113" customWidth="1"/>
    <col min="14086" max="14086" width="19.85546875" style="113" customWidth="1"/>
    <col min="14087" max="14087" width="9.7109375" style="113" customWidth="1"/>
    <col min="14088" max="14336" width="9.140625" style="113"/>
    <col min="14337" max="14337" width="65.7109375" style="113" customWidth="1"/>
    <col min="14338" max="14338" width="22.7109375" style="113" customWidth="1"/>
    <col min="14339" max="14340" width="15.7109375" style="113" customWidth="1"/>
    <col min="14341" max="14341" width="17.28515625" style="113" customWidth="1"/>
    <col min="14342" max="14342" width="19.85546875" style="113" customWidth="1"/>
    <col min="14343" max="14343" width="9.7109375" style="113" customWidth="1"/>
    <col min="14344" max="14592" width="9.140625" style="113"/>
    <col min="14593" max="14593" width="65.7109375" style="113" customWidth="1"/>
    <col min="14594" max="14594" width="22.7109375" style="113" customWidth="1"/>
    <col min="14595" max="14596" width="15.7109375" style="113" customWidth="1"/>
    <col min="14597" max="14597" width="17.28515625" style="113" customWidth="1"/>
    <col min="14598" max="14598" width="19.85546875" style="113" customWidth="1"/>
    <col min="14599" max="14599" width="9.7109375" style="113" customWidth="1"/>
    <col min="14600" max="14848" width="9.140625" style="113"/>
    <col min="14849" max="14849" width="65.7109375" style="113" customWidth="1"/>
    <col min="14850" max="14850" width="22.7109375" style="113" customWidth="1"/>
    <col min="14851" max="14852" width="15.7109375" style="113" customWidth="1"/>
    <col min="14853" max="14853" width="17.28515625" style="113" customWidth="1"/>
    <col min="14854" max="14854" width="19.85546875" style="113" customWidth="1"/>
    <col min="14855" max="14855" width="9.7109375" style="113" customWidth="1"/>
    <col min="14856" max="15104" width="9.140625" style="113"/>
    <col min="15105" max="15105" width="65.7109375" style="113" customWidth="1"/>
    <col min="15106" max="15106" width="22.7109375" style="113" customWidth="1"/>
    <col min="15107" max="15108" width="15.7109375" style="113" customWidth="1"/>
    <col min="15109" max="15109" width="17.28515625" style="113" customWidth="1"/>
    <col min="15110" max="15110" width="19.85546875" style="113" customWidth="1"/>
    <col min="15111" max="15111" width="9.7109375" style="113" customWidth="1"/>
    <col min="15112" max="15360" width="9.140625" style="113"/>
    <col min="15361" max="15361" width="65.7109375" style="113" customWidth="1"/>
    <col min="15362" max="15362" width="22.7109375" style="113" customWidth="1"/>
    <col min="15363" max="15364" width="15.7109375" style="113" customWidth="1"/>
    <col min="15365" max="15365" width="17.28515625" style="113" customWidth="1"/>
    <col min="15366" max="15366" width="19.85546875" style="113" customWidth="1"/>
    <col min="15367" max="15367" width="9.7109375" style="113" customWidth="1"/>
    <col min="15368" max="15616" width="9.140625" style="113"/>
    <col min="15617" max="15617" width="65.7109375" style="113" customWidth="1"/>
    <col min="15618" max="15618" width="22.7109375" style="113" customWidth="1"/>
    <col min="15619" max="15620" width="15.7109375" style="113" customWidth="1"/>
    <col min="15621" max="15621" width="17.28515625" style="113" customWidth="1"/>
    <col min="15622" max="15622" width="19.85546875" style="113" customWidth="1"/>
    <col min="15623" max="15623" width="9.7109375" style="113" customWidth="1"/>
    <col min="15624" max="15872" width="9.140625" style="113"/>
    <col min="15873" max="15873" width="65.7109375" style="113" customWidth="1"/>
    <col min="15874" max="15874" width="22.7109375" style="113" customWidth="1"/>
    <col min="15875" max="15876" width="15.7109375" style="113" customWidth="1"/>
    <col min="15877" max="15877" width="17.28515625" style="113" customWidth="1"/>
    <col min="15878" max="15878" width="19.85546875" style="113" customWidth="1"/>
    <col min="15879" max="15879" width="9.7109375" style="113" customWidth="1"/>
    <col min="15880" max="16128" width="9.140625" style="113"/>
    <col min="16129" max="16129" width="65.7109375" style="113" customWidth="1"/>
    <col min="16130" max="16130" width="22.7109375" style="113" customWidth="1"/>
    <col min="16131" max="16132" width="15.7109375" style="113" customWidth="1"/>
    <col min="16133" max="16133" width="17.28515625" style="113" customWidth="1"/>
    <col min="16134" max="16134" width="19.85546875" style="113" customWidth="1"/>
    <col min="16135" max="16135" width="9.7109375" style="113" customWidth="1"/>
    <col min="16136" max="16384" width="9.140625" style="113"/>
  </cols>
  <sheetData>
    <row r="1" spans="1:16" s="106" customFormat="1" ht="99.95" customHeight="1">
      <c r="A1" s="106" t="s">
        <v>632</v>
      </c>
      <c r="B1" s="107"/>
      <c r="C1" s="108"/>
      <c r="D1" s="108"/>
      <c r="E1" s="109"/>
      <c r="F1" s="109"/>
      <c r="G1" s="109"/>
      <c r="H1" s="110"/>
    </row>
    <row r="2" spans="1:16" ht="20.100000000000001" customHeight="1">
      <c r="A2" s="111"/>
      <c r="B2" s="111"/>
      <c r="C2" s="112"/>
      <c r="D2" s="112"/>
      <c r="E2" s="109"/>
      <c r="F2" s="109"/>
      <c r="G2" s="109"/>
      <c r="H2" s="111"/>
    </row>
    <row r="3" spans="1:16" ht="60" customHeight="1">
      <c r="A3" s="240" t="s">
        <v>647</v>
      </c>
      <c r="B3" s="240"/>
      <c r="C3" s="240"/>
      <c r="D3" s="240"/>
      <c r="E3" s="132"/>
      <c r="F3" s="132"/>
      <c r="G3" s="132"/>
      <c r="H3" s="132"/>
      <c r="I3" s="132"/>
      <c r="J3" s="132"/>
      <c r="K3" s="132"/>
      <c r="L3" s="132"/>
      <c r="M3" s="132"/>
      <c r="N3" s="132"/>
      <c r="O3" s="132"/>
      <c r="P3" s="132"/>
    </row>
    <row r="4" spans="1:16" ht="19.899999999999999" customHeight="1">
      <c r="C4" s="133"/>
      <c r="D4" s="116" t="s">
        <v>1</v>
      </c>
    </row>
    <row r="5" spans="1:16" s="123" customFormat="1" ht="30" customHeight="1">
      <c r="A5" s="118" t="s">
        <v>2</v>
      </c>
      <c r="B5" s="118" t="s">
        <v>634</v>
      </c>
      <c r="C5" s="119" t="s">
        <v>648</v>
      </c>
      <c r="D5" s="119" t="s">
        <v>566</v>
      </c>
      <c r="E5" s="120"/>
      <c r="F5" s="121"/>
      <c r="G5" s="122"/>
    </row>
    <row r="6" spans="1:16" ht="30" customHeight="1">
      <c r="A6" s="124" t="s">
        <v>635</v>
      </c>
      <c r="B6" s="125" t="s">
        <v>636</v>
      </c>
      <c r="C6" s="126">
        <v>95628.1</v>
      </c>
      <c r="D6" s="126">
        <v>103549.5</v>
      </c>
      <c r="E6" s="120"/>
      <c r="F6" s="127"/>
    </row>
    <row r="7" spans="1:16" ht="30" customHeight="1">
      <c r="A7" s="124" t="s">
        <v>637</v>
      </c>
      <c r="B7" s="125" t="s">
        <v>638</v>
      </c>
      <c r="C7" s="126">
        <v>95628.1</v>
      </c>
      <c r="D7" s="126">
        <v>103549.5</v>
      </c>
      <c r="E7" s="122"/>
      <c r="F7" s="122"/>
      <c r="G7" s="134"/>
    </row>
    <row r="8" spans="1:16" ht="30" customHeight="1">
      <c r="A8" s="128" t="s">
        <v>639</v>
      </c>
      <c r="B8" s="129" t="s">
        <v>640</v>
      </c>
      <c r="C8" s="130">
        <v>121646.1</v>
      </c>
      <c r="D8" s="130">
        <v>170116.5</v>
      </c>
      <c r="E8" s="135"/>
      <c r="F8" s="136"/>
      <c r="G8" s="137"/>
    </row>
    <row r="9" spans="1:16" ht="30" customHeight="1">
      <c r="A9" s="128" t="s">
        <v>649</v>
      </c>
      <c r="B9" s="129" t="s">
        <v>650</v>
      </c>
      <c r="C9" s="130">
        <v>-26018</v>
      </c>
      <c r="D9" s="130">
        <v>-66567</v>
      </c>
      <c r="E9" s="135"/>
      <c r="F9" s="134"/>
    </row>
    <row r="10" spans="1:16" ht="30" customHeight="1">
      <c r="A10" s="124" t="s">
        <v>641</v>
      </c>
      <c r="B10" s="125" t="s">
        <v>642</v>
      </c>
      <c r="C10" s="126">
        <v>0</v>
      </c>
      <c r="D10" s="126">
        <v>0</v>
      </c>
    </row>
    <row r="11" spans="1:16" ht="30" customHeight="1">
      <c r="A11" s="128" t="s">
        <v>643</v>
      </c>
      <c r="B11" s="129" t="s">
        <v>644</v>
      </c>
      <c r="C11" s="130">
        <v>-3326062.9</v>
      </c>
      <c r="D11" s="130">
        <v>-3406848.8</v>
      </c>
    </row>
    <row r="12" spans="1:16" ht="30" customHeight="1">
      <c r="A12" s="128" t="s">
        <v>645</v>
      </c>
      <c r="B12" s="129" t="s">
        <v>646</v>
      </c>
      <c r="C12" s="130">
        <v>3326062.9</v>
      </c>
      <c r="D12" s="130">
        <v>3406848.8</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sheetPr>
  <dimension ref="A1:A12"/>
  <sheetViews>
    <sheetView view="pageBreakPreview" zoomScaleSheetLayoutView="100" workbookViewId="0">
      <selection activeCell="A5" sqref="A5"/>
    </sheetView>
  </sheetViews>
  <sheetFormatPr defaultRowHeight="15.75"/>
  <cols>
    <col min="1" max="1" width="120.7109375" style="142" customWidth="1"/>
    <col min="2" max="256" width="9.140625" style="141"/>
    <col min="257" max="257" width="98.85546875" style="141" customWidth="1"/>
    <col min="258" max="512" width="9.140625" style="141"/>
    <col min="513" max="513" width="98.85546875" style="141" customWidth="1"/>
    <col min="514" max="768" width="9.140625" style="141"/>
    <col min="769" max="769" width="98.85546875" style="141" customWidth="1"/>
    <col min="770" max="1024" width="9.140625" style="141"/>
    <col min="1025" max="1025" width="98.85546875" style="141" customWidth="1"/>
    <col min="1026" max="1280" width="9.140625" style="141"/>
    <col min="1281" max="1281" width="98.85546875" style="141" customWidth="1"/>
    <col min="1282" max="1536" width="9.140625" style="141"/>
    <col min="1537" max="1537" width="98.85546875" style="141" customWidth="1"/>
    <col min="1538" max="1792" width="9.140625" style="141"/>
    <col min="1793" max="1793" width="98.85546875" style="141" customWidth="1"/>
    <col min="1794" max="2048" width="9.140625" style="141"/>
    <col min="2049" max="2049" width="98.85546875" style="141" customWidth="1"/>
    <col min="2050" max="2304" width="9.140625" style="141"/>
    <col min="2305" max="2305" width="98.85546875" style="141" customWidth="1"/>
    <col min="2306" max="2560" width="9.140625" style="141"/>
    <col min="2561" max="2561" width="98.85546875" style="141" customWidth="1"/>
    <col min="2562" max="2816" width="9.140625" style="141"/>
    <col min="2817" max="2817" width="98.85546875" style="141" customWidth="1"/>
    <col min="2818" max="3072" width="9.140625" style="141"/>
    <col min="3073" max="3073" width="98.85546875" style="141" customWidth="1"/>
    <col min="3074" max="3328" width="9.140625" style="141"/>
    <col min="3329" max="3329" width="98.85546875" style="141" customWidth="1"/>
    <col min="3330" max="3584" width="9.140625" style="141"/>
    <col min="3585" max="3585" width="98.85546875" style="141" customWidth="1"/>
    <col min="3586" max="3840" width="9.140625" style="141"/>
    <col min="3841" max="3841" width="98.85546875" style="141" customWidth="1"/>
    <col min="3842" max="4096" width="9.140625" style="141"/>
    <col min="4097" max="4097" width="98.85546875" style="141" customWidth="1"/>
    <col min="4098" max="4352" width="9.140625" style="141"/>
    <col min="4353" max="4353" width="98.85546875" style="141" customWidth="1"/>
    <col min="4354" max="4608" width="9.140625" style="141"/>
    <col min="4609" max="4609" width="98.85546875" style="141" customWidth="1"/>
    <col min="4610" max="4864" width="9.140625" style="141"/>
    <col min="4865" max="4865" width="98.85546875" style="141" customWidth="1"/>
    <col min="4866" max="5120" width="9.140625" style="141"/>
    <col min="5121" max="5121" width="98.85546875" style="141" customWidth="1"/>
    <col min="5122" max="5376" width="9.140625" style="141"/>
    <col min="5377" max="5377" width="98.85546875" style="141" customWidth="1"/>
    <col min="5378" max="5632" width="9.140625" style="141"/>
    <col min="5633" max="5633" width="98.85546875" style="141" customWidth="1"/>
    <col min="5634" max="5888" width="9.140625" style="141"/>
    <col min="5889" max="5889" width="98.85546875" style="141" customWidth="1"/>
    <col min="5890" max="6144" width="9.140625" style="141"/>
    <col min="6145" max="6145" width="98.85546875" style="141" customWidth="1"/>
    <col min="6146" max="6400" width="9.140625" style="141"/>
    <col min="6401" max="6401" width="98.85546875" style="141" customWidth="1"/>
    <col min="6402" max="6656" width="9.140625" style="141"/>
    <col min="6657" max="6657" width="98.85546875" style="141" customWidth="1"/>
    <col min="6658" max="6912" width="9.140625" style="141"/>
    <col min="6913" max="6913" width="98.85546875" style="141" customWidth="1"/>
    <col min="6914" max="7168" width="9.140625" style="141"/>
    <col min="7169" max="7169" width="98.85546875" style="141" customWidth="1"/>
    <col min="7170" max="7424" width="9.140625" style="141"/>
    <col min="7425" max="7425" width="98.85546875" style="141" customWidth="1"/>
    <col min="7426" max="7680" width="9.140625" style="141"/>
    <col min="7681" max="7681" width="98.85546875" style="141" customWidth="1"/>
    <col min="7682" max="7936" width="9.140625" style="141"/>
    <col min="7937" max="7937" width="98.85546875" style="141" customWidth="1"/>
    <col min="7938" max="8192" width="9.140625" style="141"/>
    <col min="8193" max="8193" width="98.85546875" style="141" customWidth="1"/>
    <col min="8194" max="8448" width="9.140625" style="141"/>
    <col min="8449" max="8449" width="98.85546875" style="141" customWidth="1"/>
    <col min="8450" max="8704" width="9.140625" style="141"/>
    <col min="8705" max="8705" width="98.85546875" style="141" customWidth="1"/>
    <col min="8706" max="8960" width="9.140625" style="141"/>
    <col min="8961" max="8961" width="98.85546875" style="141" customWidth="1"/>
    <col min="8962" max="9216" width="9.140625" style="141"/>
    <col min="9217" max="9217" width="98.85546875" style="141" customWidth="1"/>
    <col min="9218" max="9472" width="9.140625" style="141"/>
    <col min="9473" max="9473" width="98.85546875" style="141" customWidth="1"/>
    <col min="9474" max="9728" width="9.140625" style="141"/>
    <col min="9729" max="9729" width="98.85546875" style="141" customWidth="1"/>
    <col min="9730" max="9984" width="9.140625" style="141"/>
    <col min="9985" max="9985" width="98.85546875" style="141" customWidth="1"/>
    <col min="9986" max="10240" width="9.140625" style="141"/>
    <col min="10241" max="10241" width="98.85546875" style="141" customWidth="1"/>
    <col min="10242" max="10496" width="9.140625" style="141"/>
    <col min="10497" max="10497" width="98.85546875" style="141" customWidth="1"/>
    <col min="10498" max="10752" width="9.140625" style="141"/>
    <col min="10753" max="10753" width="98.85546875" style="141" customWidth="1"/>
    <col min="10754" max="11008" width="9.140625" style="141"/>
    <col min="11009" max="11009" width="98.85546875" style="141" customWidth="1"/>
    <col min="11010" max="11264" width="9.140625" style="141"/>
    <col min="11265" max="11265" width="98.85546875" style="141" customWidth="1"/>
    <col min="11266" max="11520" width="9.140625" style="141"/>
    <col min="11521" max="11521" width="98.85546875" style="141" customWidth="1"/>
    <col min="11522" max="11776" width="9.140625" style="141"/>
    <col min="11777" max="11777" width="98.85546875" style="141" customWidth="1"/>
    <col min="11778" max="12032" width="9.140625" style="141"/>
    <col min="12033" max="12033" width="98.85546875" style="141" customWidth="1"/>
    <col min="12034" max="12288" width="9.140625" style="141"/>
    <col min="12289" max="12289" width="98.85546875" style="141" customWidth="1"/>
    <col min="12290" max="12544" width="9.140625" style="141"/>
    <col min="12545" max="12545" width="98.85546875" style="141" customWidth="1"/>
    <col min="12546" max="12800" width="9.140625" style="141"/>
    <col min="12801" max="12801" width="98.85546875" style="141" customWidth="1"/>
    <col min="12802" max="13056" width="9.140625" style="141"/>
    <col min="13057" max="13057" width="98.85546875" style="141" customWidth="1"/>
    <col min="13058" max="13312" width="9.140625" style="141"/>
    <col min="13313" max="13313" width="98.85546875" style="141" customWidth="1"/>
    <col min="13314" max="13568" width="9.140625" style="141"/>
    <col min="13569" max="13569" width="98.85546875" style="141" customWidth="1"/>
    <col min="13570" max="13824" width="9.140625" style="141"/>
    <col min="13825" max="13825" width="98.85546875" style="141" customWidth="1"/>
    <col min="13826" max="14080" width="9.140625" style="141"/>
    <col min="14081" max="14081" width="98.85546875" style="141" customWidth="1"/>
    <col min="14082" max="14336" width="9.140625" style="141"/>
    <col min="14337" max="14337" width="98.85546875" style="141" customWidth="1"/>
    <col min="14338" max="14592" width="9.140625" style="141"/>
    <col min="14593" max="14593" width="98.85546875" style="141" customWidth="1"/>
    <col min="14594" max="14848" width="9.140625" style="141"/>
    <col min="14849" max="14849" width="98.85546875" style="141" customWidth="1"/>
    <col min="14850" max="15104" width="9.140625" style="141"/>
    <col min="15105" max="15105" width="98.85546875" style="141" customWidth="1"/>
    <col min="15106" max="15360" width="9.140625" style="141"/>
    <col min="15361" max="15361" width="98.85546875" style="141" customWidth="1"/>
    <col min="15362" max="15616" width="9.140625" style="141"/>
    <col min="15617" max="15617" width="98.85546875" style="141" customWidth="1"/>
    <col min="15618" max="15872" width="9.140625" style="141"/>
    <col min="15873" max="15873" width="98.85546875" style="141" customWidth="1"/>
    <col min="15874" max="16128" width="9.140625" style="141"/>
    <col min="16129" max="16129" width="98.85546875" style="141" customWidth="1"/>
    <col min="16130" max="16384" width="9.140625" style="141"/>
  </cols>
  <sheetData>
    <row r="1" spans="1:1" s="139" customFormat="1" ht="85.15" customHeight="1">
      <c r="A1" s="138"/>
    </row>
    <row r="2" spans="1:1" s="139" customFormat="1" ht="15" customHeight="1">
      <c r="A2" s="138"/>
    </row>
    <row r="3" spans="1:1" ht="99.95" customHeight="1">
      <c r="A3" s="140" t="s">
        <v>651</v>
      </c>
    </row>
    <row r="4" spans="1:1" ht="15" customHeight="1"/>
    <row r="5" spans="1:1" ht="63">
      <c r="A5" s="143" t="s">
        <v>652</v>
      </c>
    </row>
    <row r="6" spans="1:1" ht="47.25">
      <c r="A6" s="143" t="s">
        <v>653</v>
      </c>
    </row>
    <row r="7" spans="1:1" ht="115.5" customHeight="1">
      <c r="A7" s="143" t="s">
        <v>654</v>
      </c>
    </row>
    <row r="8" spans="1:1" ht="114.75" customHeight="1">
      <c r="A8" s="143" t="s">
        <v>655</v>
      </c>
    </row>
    <row r="9" spans="1:1" ht="162" customHeight="1">
      <c r="A9" s="143" t="s">
        <v>656</v>
      </c>
    </row>
    <row r="10" spans="1:1" ht="98.25" customHeight="1">
      <c r="A10" s="143" t="s">
        <v>657</v>
      </c>
    </row>
    <row r="11" spans="1:1" ht="83.25" customHeight="1">
      <c r="A11" s="143" t="s">
        <v>658</v>
      </c>
    </row>
    <row r="12" spans="1:1" ht="54.95" customHeight="1">
      <c r="A12" s="143" t="s">
        <v>659</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outlinePr summaryBelow="0"/>
  </sheetPr>
  <dimension ref="A1:S73"/>
  <sheetViews>
    <sheetView showGridLines="0" view="pageBreakPreview" zoomScale="120" zoomScaleNormal="120" zoomScaleSheetLayoutView="120" workbookViewId="0">
      <selection activeCell="H8" sqref="H8"/>
    </sheetView>
  </sheetViews>
  <sheetFormatPr defaultRowHeight="12.75" customHeight="1"/>
  <cols>
    <col min="1" max="1" width="36.28515625" style="149" customWidth="1"/>
    <col min="2" max="2" width="10.7109375" style="149" customWidth="1"/>
    <col min="3" max="5" width="13.7109375" style="150" customWidth="1"/>
    <col min="6" max="17" width="13.7109375" style="149" customWidth="1"/>
    <col min="18" max="18" width="9.28515625" style="149" customWidth="1"/>
    <col min="19" max="19" width="13.7109375" style="149" customWidth="1"/>
    <col min="20" max="25" width="12.7109375" style="149" customWidth="1"/>
    <col min="26" max="31" width="11.7109375" style="149" customWidth="1"/>
    <col min="32" max="271" width="9.140625" style="149"/>
    <col min="272" max="272" width="47.7109375" style="149" customWidth="1"/>
    <col min="273" max="273" width="15" style="149" customWidth="1"/>
    <col min="274" max="275" width="14.42578125" style="149" customWidth="1"/>
    <col min="276" max="281" width="12.7109375" style="149" customWidth="1"/>
    <col min="282" max="287" width="11.7109375" style="149" customWidth="1"/>
    <col min="288" max="527" width="9.140625" style="149"/>
    <col min="528" max="528" width="47.7109375" style="149" customWidth="1"/>
    <col min="529" max="529" width="15" style="149" customWidth="1"/>
    <col min="530" max="531" width="14.42578125" style="149" customWidth="1"/>
    <col min="532" max="537" width="12.7109375" style="149" customWidth="1"/>
    <col min="538" max="543" width="11.7109375" style="149" customWidth="1"/>
    <col min="544" max="783" width="9.140625" style="149"/>
    <col min="784" max="784" width="47.7109375" style="149" customWidth="1"/>
    <col min="785" max="785" width="15" style="149" customWidth="1"/>
    <col min="786" max="787" width="14.42578125" style="149" customWidth="1"/>
    <col min="788" max="793" width="12.7109375" style="149" customWidth="1"/>
    <col min="794" max="799" width="11.7109375" style="149" customWidth="1"/>
    <col min="800" max="1039" width="9.140625" style="149"/>
    <col min="1040" max="1040" width="47.7109375" style="149" customWidth="1"/>
    <col min="1041" max="1041" width="15" style="149" customWidth="1"/>
    <col min="1042" max="1043" width="14.42578125" style="149" customWidth="1"/>
    <col min="1044" max="1049" width="12.7109375" style="149" customWidth="1"/>
    <col min="1050" max="1055" width="11.7109375" style="149" customWidth="1"/>
    <col min="1056" max="1295" width="9.140625" style="149"/>
    <col min="1296" max="1296" width="47.7109375" style="149" customWidth="1"/>
    <col min="1297" max="1297" width="15" style="149" customWidth="1"/>
    <col min="1298" max="1299" width="14.42578125" style="149" customWidth="1"/>
    <col min="1300" max="1305" width="12.7109375" style="149" customWidth="1"/>
    <col min="1306" max="1311" width="11.7109375" style="149" customWidth="1"/>
    <col min="1312" max="1551" width="9.140625" style="149"/>
    <col min="1552" max="1552" width="47.7109375" style="149" customWidth="1"/>
    <col min="1553" max="1553" width="15" style="149" customWidth="1"/>
    <col min="1554" max="1555" width="14.42578125" style="149" customWidth="1"/>
    <col min="1556" max="1561" width="12.7109375" style="149" customWidth="1"/>
    <col min="1562" max="1567" width="11.7109375" style="149" customWidth="1"/>
    <col min="1568" max="1807" width="9.140625" style="149"/>
    <col min="1808" max="1808" width="47.7109375" style="149" customWidth="1"/>
    <col min="1809" max="1809" width="15" style="149" customWidth="1"/>
    <col min="1810" max="1811" width="14.42578125" style="149" customWidth="1"/>
    <col min="1812" max="1817" width="12.7109375" style="149" customWidth="1"/>
    <col min="1818" max="1823" width="11.7109375" style="149" customWidth="1"/>
    <col min="1824" max="2063" width="9.140625" style="149"/>
    <col min="2064" max="2064" width="47.7109375" style="149" customWidth="1"/>
    <col min="2065" max="2065" width="15" style="149" customWidth="1"/>
    <col min="2066" max="2067" width="14.42578125" style="149" customWidth="1"/>
    <col min="2068" max="2073" width="12.7109375" style="149" customWidth="1"/>
    <col min="2074" max="2079" width="11.7109375" style="149" customWidth="1"/>
    <col min="2080" max="2319" width="9.140625" style="149"/>
    <col min="2320" max="2320" width="47.7109375" style="149" customWidth="1"/>
    <col min="2321" max="2321" width="15" style="149" customWidth="1"/>
    <col min="2322" max="2323" width="14.42578125" style="149" customWidth="1"/>
    <col min="2324" max="2329" width="12.7109375" style="149" customWidth="1"/>
    <col min="2330" max="2335" width="11.7109375" style="149" customWidth="1"/>
    <col min="2336" max="2575" width="9.140625" style="149"/>
    <col min="2576" max="2576" width="47.7109375" style="149" customWidth="1"/>
    <col min="2577" max="2577" width="15" style="149" customWidth="1"/>
    <col min="2578" max="2579" width="14.42578125" style="149" customWidth="1"/>
    <col min="2580" max="2585" width="12.7109375" style="149" customWidth="1"/>
    <col min="2586" max="2591" width="11.7109375" style="149" customWidth="1"/>
    <col min="2592" max="2831" width="9.140625" style="149"/>
    <col min="2832" max="2832" width="47.7109375" style="149" customWidth="1"/>
    <col min="2833" max="2833" width="15" style="149" customWidth="1"/>
    <col min="2834" max="2835" width="14.42578125" style="149" customWidth="1"/>
    <col min="2836" max="2841" width="12.7109375" style="149" customWidth="1"/>
    <col min="2842" max="2847" width="11.7109375" style="149" customWidth="1"/>
    <col min="2848" max="3087" width="9.140625" style="149"/>
    <col min="3088" max="3088" width="47.7109375" style="149" customWidth="1"/>
    <col min="3089" max="3089" width="15" style="149" customWidth="1"/>
    <col min="3090" max="3091" width="14.42578125" style="149" customWidth="1"/>
    <col min="3092" max="3097" width="12.7109375" style="149" customWidth="1"/>
    <col min="3098" max="3103" width="11.7109375" style="149" customWidth="1"/>
    <col min="3104" max="3343" width="9.140625" style="149"/>
    <col min="3344" max="3344" width="47.7109375" style="149" customWidth="1"/>
    <col min="3345" max="3345" width="15" style="149" customWidth="1"/>
    <col min="3346" max="3347" width="14.42578125" style="149" customWidth="1"/>
    <col min="3348" max="3353" width="12.7109375" style="149" customWidth="1"/>
    <col min="3354" max="3359" width="11.7109375" style="149" customWidth="1"/>
    <col min="3360" max="3599" width="9.140625" style="149"/>
    <col min="3600" max="3600" width="47.7109375" style="149" customWidth="1"/>
    <col min="3601" max="3601" width="15" style="149" customWidth="1"/>
    <col min="3602" max="3603" width="14.42578125" style="149" customWidth="1"/>
    <col min="3604" max="3609" width="12.7109375" style="149" customWidth="1"/>
    <col min="3610" max="3615" width="11.7109375" style="149" customWidth="1"/>
    <col min="3616" max="3855" width="9.140625" style="149"/>
    <col min="3856" max="3856" width="47.7109375" style="149" customWidth="1"/>
    <col min="3857" max="3857" width="15" style="149" customWidth="1"/>
    <col min="3858" max="3859" width="14.42578125" style="149" customWidth="1"/>
    <col min="3860" max="3865" width="12.7109375" style="149" customWidth="1"/>
    <col min="3866" max="3871" width="11.7109375" style="149" customWidth="1"/>
    <col min="3872" max="4111" width="9.140625" style="149"/>
    <col min="4112" max="4112" width="47.7109375" style="149" customWidth="1"/>
    <col min="4113" max="4113" width="15" style="149" customWidth="1"/>
    <col min="4114" max="4115" width="14.42578125" style="149" customWidth="1"/>
    <col min="4116" max="4121" width="12.7109375" style="149" customWidth="1"/>
    <col min="4122" max="4127" width="11.7109375" style="149" customWidth="1"/>
    <col min="4128" max="4367" width="9.140625" style="149"/>
    <col min="4368" max="4368" width="47.7109375" style="149" customWidth="1"/>
    <col min="4369" max="4369" width="15" style="149" customWidth="1"/>
    <col min="4370" max="4371" width="14.42578125" style="149" customWidth="1"/>
    <col min="4372" max="4377" width="12.7109375" style="149" customWidth="1"/>
    <col min="4378" max="4383" width="11.7109375" style="149" customWidth="1"/>
    <col min="4384" max="4623" width="9.140625" style="149"/>
    <col min="4624" max="4624" width="47.7109375" style="149" customWidth="1"/>
    <col min="4625" max="4625" width="15" style="149" customWidth="1"/>
    <col min="4626" max="4627" width="14.42578125" style="149" customWidth="1"/>
    <col min="4628" max="4633" width="12.7109375" style="149" customWidth="1"/>
    <col min="4634" max="4639" width="11.7109375" style="149" customWidth="1"/>
    <col min="4640" max="4879" width="9.140625" style="149"/>
    <col min="4880" max="4880" width="47.7109375" style="149" customWidth="1"/>
    <col min="4881" max="4881" width="15" style="149" customWidth="1"/>
    <col min="4882" max="4883" width="14.42578125" style="149" customWidth="1"/>
    <col min="4884" max="4889" width="12.7109375" style="149" customWidth="1"/>
    <col min="4890" max="4895" width="11.7109375" style="149" customWidth="1"/>
    <col min="4896" max="5135" width="9.140625" style="149"/>
    <col min="5136" max="5136" width="47.7109375" style="149" customWidth="1"/>
    <col min="5137" max="5137" width="15" style="149" customWidth="1"/>
    <col min="5138" max="5139" width="14.42578125" style="149" customWidth="1"/>
    <col min="5140" max="5145" width="12.7109375" style="149" customWidth="1"/>
    <col min="5146" max="5151" width="11.7109375" style="149" customWidth="1"/>
    <col min="5152" max="5391" width="9.140625" style="149"/>
    <col min="5392" max="5392" width="47.7109375" style="149" customWidth="1"/>
    <col min="5393" max="5393" width="15" style="149" customWidth="1"/>
    <col min="5394" max="5395" width="14.42578125" style="149" customWidth="1"/>
    <col min="5396" max="5401" width="12.7109375" style="149" customWidth="1"/>
    <col min="5402" max="5407" width="11.7109375" style="149" customWidth="1"/>
    <col min="5408" max="5647" width="9.140625" style="149"/>
    <col min="5648" max="5648" width="47.7109375" style="149" customWidth="1"/>
    <col min="5649" max="5649" width="15" style="149" customWidth="1"/>
    <col min="5650" max="5651" width="14.42578125" style="149" customWidth="1"/>
    <col min="5652" max="5657" width="12.7109375" style="149" customWidth="1"/>
    <col min="5658" max="5663" width="11.7109375" style="149" customWidth="1"/>
    <col min="5664" max="5903" width="9.140625" style="149"/>
    <col min="5904" max="5904" width="47.7109375" style="149" customWidth="1"/>
    <col min="5905" max="5905" width="15" style="149" customWidth="1"/>
    <col min="5906" max="5907" width="14.42578125" style="149" customWidth="1"/>
    <col min="5908" max="5913" width="12.7109375" style="149" customWidth="1"/>
    <col min="5914" max="5919" width="11.7109375" style="149" customWidth="1"/>
    <col min="5920" max="6159" width="9.140625" style="149"/>
    <col min="6160" max="6160" width="47.7109375" style="149" customWidth="1"/>
    <col min="6161" max="6161" width="15" style="149" customWidth="1"/>
    <col min="6162" max="6163" width="14.42578125" style="149" customWidth="1"/>
    <col min="6164" max="6169" width="12.7109375" style="149" customWidth="1"/>
    <col min="6170" max="6175" width="11.7109375" style="149" customWidth="1"/>
    <col min="6176" max="6415" width="9.140625" style="149"/>
    <col min="6416" max="6416" width="47.7109375" style="149" customWidth="1"/>
    <col min="6417" max="6417" width="15" style="149" customWidth="1"/>
    <col min="6418" max="6419" width="14.42578125" style="149" customWidth="1"/>
    <col min="6420" max="6425" width="12.7109375" style="149" customWidth="1"/>
    <col min="6426" max="6431" width="11.7109375" style="149" customWidth="1"/>
    <col min="6432" max="6671" width="9.140625" style="149"/>
    <col min="6672" max="6672" width="47.7109375" style="149" customWidth="1"/>
    <col min="6673" max="6673" width="15" style="149" customWidth="1"/>
    <col min="6674" max="6675" width="14.42578125" style="149" customWidth="1"/>
    <col min="6676" max="6681" width="12.7109375" style="149" customWidth="1"/>
    <col min="6682" max="6687" width="11.7109375" style="149" customWidth="1"/>
    <col min="6688" max="6927" width="9.140625" style="149"/>
    <col min="6928" max="6928" width="47.7109375" style="149" customWidth="1"/>
    <col min="6929" max="6929" width="15" style="149" customWidth="1"/>
    <col min="6930" max="6931" width="14.42578125" style="149" customWidth="1"/>
    <col min="6932" max="6937" width="12.7109375" style="149" customWidth="1"/>
    <col min="6938" max="6943" width="11.7109375" style="149" customWidth="1"/>
    <col min="6944" max="7183" width="9.140625" style="149"/>
    <col min="7184" max="7184" width="47.7109375" style="149" customWidth="1"/>
    <col min="7185" max="7185" width="15" style="149" customWidth="1"/>
    <col min="7186" max="7187" width="14.42578125" style="149" customWidth="1"/>
    <col min="7188" max="7193" width="12.7109375" style="149" customWidth="1"/>
    <col min="7194" max="7199" width="11.7109375" style="149" customWidth="1"/>
    <col min="7200" max="7439" width="9.140625" style="149"/>
    <col min="7440" max="7440" width="47.7109375" style="149" customWidth="1"/>
    <col min="7441" max="7441" width="15" style="149" customWidth="1"/>
    <col min="7442" max="7443" width="14.42578125" style="149" customWidth="1"/>
    <col min="7444" max="7449" width="12.7109375" style="149" customWidth="1"/>
    <col min="7450" max="7455" width="11.7109375" style="149" customWidth="1"/>
    <col min="7456" max="7695" width="9.140625" style="149"/>
    <col min="7696" max="7696" width="47.7109375" style="149" customWidth="1"/>
    <col min="7697" max="7697" width="15" style="149" customWidth="1"/>
    <col min="7698" max="7699" width="14.42578125" style="149" customWidth="1"/>
    <col min="7700" max="7705" width="12.7109375" style="149" customWidth="1"/>
    <col min="7706" max="7711" width="11.7109375" style="149" customWidth="1"/>
    <col min="7712" max="7951" width="9.140625" style="149"/>
    <col min="7952" max="7952" width="47.7109375" style="149" customWidth="1"/>
    <col min="7953" max="7953" width="15" style="149" customWidth="1"/>
    <col min="7954" max="7955" width="14.42578125" style="149" customWidth="1"/>
    <col min="7956" max="7961" width="12.7109375" style="149" customWidth="1"/>
    <col min="7962" max="7967" width="11.7109375" style="149" customWidth="1"/>
    <col min="7968" max="8207" width="9.140625" style="149"/>
    <col min="8208" max="8208" width="47.7109375" style="149" customWidth="1"/>
    <col min="8209" max="8209" width="15" style="149" customWidth="1"/>
    <col min="8210" max="8211" width="14.42578125" style="149" customWidth="1"/>
    <col min="8212" max="8217" width="12.7109375" style="149" customWidth="1"/>
    <col min="8218" max="8223" width="11.7109375" style="149" customWidth="1"/>
    <col min="8224" max="8463" width="9.140625" style="149"/>
    <col min="8464" max="8464" width="47.7109375" style="149" customWidth="1"/>
    <col min="8465" max="8465" width="15" style="149" customWidth="1"/>
    <col min="8466" max="8467" width="14.42578125" style="149" customWidth="1"/>
    <col min="8468" max="8473" width="12.7109375" style="149" customWidth="1"/>
    <col min="8474" max="8479" width="11.7109375" style="149" customWidth="1"/>
    <col min="8480" max="8719" width="9.140625" style="149"/>
    <col min="8720" max="8720" width="47.7109375" style="149" customWidth="1"/>
    <col min="8721" max="8721" width="15" style="149" customWidth="1"/>
    <col min="8722" max="8723" width="14.42578125" style="149" customWidth="1"/>
    <col min="8724" max="8729" width="12.7109375" style="149" customWidth="1"/>
    <col min="8730" max="8735" width="11.7109375" style="149" customWidth="1"/>
    <col min="8736" max="8975" width="9.140625" style="149"/>
    <col min="8976" max="8976" width="47.7109375" style="149" customWidth="1"/>
    <col min="8977" max="8977" width="15" style="149" customWidth="1"/>
    <col min="8978" max="8979" width="14.42578125" style="149" customWidth="1"/>
    <col min="8980" max="8985" width="12.7109375" style="149" customWidth="1"/>
    <col min="8986" max="8991" width="11.7109375" style="149" customWidth="1"/>
    <col min="8992" max="9231" width="9.140625" style="149"/>
    <col min="9232" max="9232" width="47.7109375" style="149" customWidth="1"/>
    <col min="9233" max="9233" width="15" style="149" customWidth="1"/>
    <col min="9234" max="9235" width="14.42578125" style="149" customWidth="1"/>
    <col min="9236" max="9241" width="12.7109375" style="149" customWidth="1"/>
    <col min="9242" max="9247" width="11.7109375" style="149" customWidth="1"/>
    <col min="9248" max="9487" width="9.140625" style="149"/>
    <col min="9488" max="9488" width="47.7109375" style="149" customWidth="1"/>
    <col min="9489" max="9489" width="15" style="149" customWidth="1"/>
    <col min="9490" max="9491" width="14.42578125" style="149" customWidth="1"/>
    <col min="9492" max="9497" width="12.7109375" style="149" customWidth="1"/>
    <col min="9498" max="9503" width="11.7109375" style="149" customWidth="1"/>
    <col min="9504" max="9743" width="9.140625" style="149"/>
    <col min="9744" max="9744" width="47.7109375" style="149" customWidth="1"/>
    <col min="9745" max="9745" width="15" style="149" customWidth="1"/>
    <col min="9746" max="9747" width="14.42578125" style="149" customWidth="1"/>
    <col min="9748" max="9753" width="12.7109375" style="149" customWidth="1"/>
    <col min="9754" max="9759" width="11.7109375" style="149" customWidth="1"/>
    <col min="9760" max="9999" width="9.140625" style="149"/>
    <col min="10000" max="10000" width="47.7109375" style="149" customWidth="1"/>
    <col min="10001" max="10001" width="15" style="149" customWidth="1"/>
    <col min="10002" max="10003" width="14.42578125" style="149" customWidth="1"/>
    <col min="10004" max="10009" width="12.7109375" style="149" customWidth="1"/>
    <col min="10010" max="10015" width="11.7109375" style="149" customWidth="1"/>
    <col min="10016" max="10255" width="9.140625" style="149"/>
    <col min="10256" max="10256" width="47.7109375" style="149" customWidth="1"/>
    <col min="10257" max="10257" width="15" style="149" customWidth="1"/>
    <col min="10258" max="10259" width="14.42578125" style="149" customWidth="1"/>
    <col min="10260" max="10265" width="12.7109375" style="149" customWidth="1"/>
    <col min="10266" max="10271" width="11.7109375" style="149" customWidth="1"/>
    <col min="10272" max="10511" width="9.140625" style="149"/>
    <col min="10512" max="10512" width="47.7109375" style="149" customWidth="1"/>
    <col min="10513" max="10513" width="15" style="149" customWidth="1"/>
    <col min="10514" max="10515" width="14.42578125" style="149" customWidth="1"/>
    <col min="10516" max="10521" width="12.7109375" style="149" customWidth="1"/>
    <col min="10522" max="10527" width="11.7109375" style="149" customWidth="1"/>
    <col min="10528" max="10767" width="9.140625" style="149"/>
    <col min="10768" max="10768" width="47.7109375" style="149" customWidth="1"/>
    <col min="10769" max="10769" width="15" style="149" customWidth="1"/>
    <col min="10770" max="10771" width="14.42578125" style="149" customWidth="1"/>
    <col min="10772" max="10777" width="12.7109375" style="149" customWidth="1"/>
    <col min="10778" max="10783" width="11.7109375" style="149" customWidth="1"/>
    <col min="10784" max="11023" width="9.140625" style="149"/>
    <col min="11024" max="11024" width="47.7109375" style="149" customWidth="1"/>
    <col min="11025" max="11025" width="15" style="149" customWidth="1"/>
    <col min="11026" max="11027" width="14.42578125" style="149" customWidth="1"/>
    <col min="11028" max="11033" width="12.7109375" style="149" customWidth="1"/>
    <col min="11034" max="11039" width="11.7109375" style="149" customWidth="1"/>
    <col min="11040" max="11279" width="9.140625" style="149"/>
    <col min="11280" max="11280" width="47.7109375" style="149" customWidth="1"/>
    <col min="11281" max="11281" width="15" style="149" customWidth="1"/>
    <col min="11282" max="11283" width="14.42578125" style="149" customWidth="1"/>
    <col min="11284" max="11289" width="12.7109375" style="149" customWidth="1"/>
    <col min="11290" max="11295" width="11.7109375" style="149" customWidth="1"/>
    <col min="11296" max="11535" width="9.140625" style="149"/>
    <col min="11536" max="11536" width="47.7109375" style="149" customWidth="1"/>
    <col min="11537" max="11537" width="15" style="149" customWidth="1"/>
    <col min="11538" max="11539" width="14.42578125" style="149" customWidth="1"/>
    <col min="11540" max="11545" width="12.7109375" style="149" customWidth="1"/>
    <col min="11546" max="11551" width="11.7109375" style="149" customWidth="1"/>
    <col min="11552" max="11791" width="9.140625" style="149"/>
    <col min="11792" max="11792" width="47.7109375" style="149" customWidth="1"/>
    <col min="11793" max="11793" width="15" style="149" customWidth="1"/>
    <col min="11794" max="11795" width="14.42578125" style="149" customWidth="1"/>
    <col min="11796" max="11801" width="12.7109375" style="149" customWidth="1"/>
    <col min="11802" max="11807" width="11.7109375" style="149" customWidth="1"/>
    <col min="11808" max="12047" width="9.140625" style="149"/>
    <col min="12048" max="12048" width="47.7109375" style="149" customWidth="1"/>
    <col min="12049" max="12049" width="15" style="149" customWidth="1"/>
    <col min="12050" max="12051" width="14.42578125" style="149" customWidth="1"/>
    <col min="12052" max="12057" width="12.7109375" style="149" customWidth="1"/>
    <col min="12058" max="12063" width="11.7109375" style="149" customWidth="1"/>
    <col min="12064" max="12303" width="9.140625" style="149"/>
    <col min="12304" max="12304" width="47.7109375" style="149" customWidth="1"/>
    <col min="12305" max="12305" width="15" style="149" customWidth="1"/>
    <col min="12306" max="12307" width="14.42578125" style="149" customWidth="1"/>
    <col min="12308" max="12313" width="12.7109375" style="149" customWidth="1"/>
    <col min="12314" max="12319" width="11.7109375" style="149" customWidth="1"/>
    <col min="12320" max="12559" width="9.140625" style="149"/>
    <col min="12560" max="12560" width="47.7109375" style="149" customWidth="1"/>
    <col min="12561" max="12561" width="15" style="149" customWidth="1"/>
    <col min="12562" max="12563" width="14.42578125" style="149" customWidth="1"/>
    <col min="12564" max="12569" width="12.7109375" style="149" customWidth="1"/>
    <col min="12570" max="12575" width="11.7109375" style="149" customWidth="1"/>
    <col min="12576" max="12815" width="9.140625" style="149"/>
    <col min="12816" max="12816" width="47.7109375" style="149" customWidth="1"/>
    <col min="12817" max="12817" width="15" style="149" customWidth="1"/>
    <col min="12818" max="12819" width="14.42578125" style="149" customWidth="1"/>
    <col min="12820" max="12825" width="12.7109375" style="149" customWidth="1"/>
    <col min="12826" max="12831" width="11.7109375" style="149" customWidth="1"/>
    <col min="12832" max="13071" width="9.140625" style="149"/>
    <col min="13072" max="13072" width="47.7109375" style="149" customWidth="1"/>
    <col min="13073" max="13073" width="15" style="149" customWidth="1"/>
    <col min="13074" max="13075" width="14.42578125" style="149" customWidth="1"/>
    <col min="13076" max="13081" width="12.7109375" style="149" customWidth="1"/>
    <col min="13082" max="13087" width="11.7109375" style="149" customWidth="1"/>
    <col min="13088" max="13327" width="9.140625" style="149"/>
    <col min="13328" max="13328" width="47.7109375" style="149" customWidth="1"/>
    <col min="13329" max="13329" width="15" style="149" customWidth="1"/>
    <col min="13330" max="13331" width="14.42578125" style="149" customWidth="1"/>
    <col min="13332" max="13337" width="12.7109375" style="149" customWidth="1"/>
    <col min="13338" max="13343" width="11.7109375" style="149" customWidth="1"/>
    <col min="13344" max="13583" width="9.140625" style="149"/>
    <col min="13584" max="13584" width="47.7109375" style="149" customWidth="1"/>
    <col min="13585" max="13585" width="15" style="149" customWidth="1"/>
    <col min="13586" max="13587" width="14.42578125" style="149" customWidth="1"/>
    <col min="13588" max="13593" width="12.7109375" style="149" customWidth="1"/>
    <col min="13594" max="13599" width="11.7109375" style="149" customWidth="1"/>
    <col min="13600" max="13839" width="9.140625" style="149"/>
    <col min="13840" max="13840" width="47.7109375" style="149" customWidth="1"/>
    <col min="13841" max="13841" width="15" style="149" customWidth="1"/>
    <col min="13842" max="13843" width="14.42578125" style="149" customWidth="1"/>
    <col min="13844" max="13849" width="12.7109375" style="149" customWidth="1"/>
    <col min="13850" max="13855" width="11.7109375" style="149" customWidth="1"/>
    <col min="13856" max="14095" width="9.140625" style="149"/>
    <col min="14096" max="14096" width="47.7109375" style="149" customWidth="1"/>
    <col min="14097" max="14097" width="15" style="149" customWidth="1"/>
    <col min="14098" max="14099" width="14.42578125" style="149" customWidth="1"/>
    <col min="14100" max="14105" width="12.7109375" style="149" customWidth="1"/>
    <col min="14106" max="14111" width="11.7109375" style="149" customWidth="1"/>
    <col min="14112" max="14351" width="9.140625" style="149"/>
    <col min="14352" max="14352" width="47.7109375" style="149" customWidth="1"/>
    <col min="14353" max="14353" width="15" style="149" customWidth="1"/>
    <col min="14354" max="14355" width="14.42578125" style="149" customWidth="1"/>
    <col min="14356" max="14361" width="12.7109375" style="149" customWidth="1"/>
    <col min="14362" max="14367" width="11.7109375" style="149" customWidth="1"/>
    <col min="14368" max="14607" width="9.140625" style="149"/>
    <col min="14608" max="14608" width="47.7109375" style="149" customWidth="1"/>
    <col min="14609" max="14609" width="15" style="149" customWidth="1"/>
    <col min="14610" max="14611" width="14.42578125" style="149" customWidth="1"/>
    <col min="14612" max="14617" width="12.7109375" style="149" customWidth="1"/>
    <col min="14618" max="14623" width="11.7109375" style="149" customWidth="1"/>
    <col min="14624" max="14863" width="9.140625" style="149"/>
    <col min="14864" max="14864" width="47.7109375" style="149" customWidth="1"/>
    <col min="14865" max="14865" width="15" style="149" customWidth="1"/>
    <col min="14866" max="14867" width="14.42578125" style="149" customWidth="1"/>
    <col min="14868" max="14873" width="12.7109375" style="149" customWidth="1"/>
    <col min="14874" max="14879" width="11.7109375" style="149" customWidth="1"/>
    <col min="14880" max="15119" width="9.140625" style="149"/>
    <col min="15120" max="15120" width="47.7109375" style="149" customWidth="1"/>
    <col min="15121" max="15121" width="15" style="149" customWidth="1"/>
    <col min="15122" max="15123" width="14.42578125" style="149" customWidth="1"/>
    <col min="15124" max="15129" width="12.7109375" style="149" customWidth="1"/>
    <col min="15130" max="15135" width="11.7109375" style="149" customWidth="1"/>
    <col min="15136" max="15375" width="9.140625" style="149"/>
    <col min="15376" max="15376" width="47.7109375" style="149" customWidth="1"/>
    <col min="15377" max="15377" width="15" style="149" customWidth="1"/>
    <col min="15378" max="15379" width="14.42578125" style="149" customWidth="1"/>
    <col min="15380" max="15385" width="12.7109375" style="149" customWidth="1"/>
    <col min="15386" max="15391" width="11.7109375" style="149" customWidth="1"/>
    <col min="15392" max="15631" width="9.140625" style="149"/>
    <col min="15632" max="15632" width="47.7109375" style="149" customWidth="1"/>
    <col min="15633" max="15633" width="15" style="149" customWidth="1"/>
    <col min="15634" max="15635" width="14.42578125" style="149" customWidth="1"/>
    <col min="15636" max="15641" width="12.7109375" style="149" customWidth="1"/>
    <col min="15642" max="15647" width="11.7109375" style="149" customWidth="1"/>
    <col min="15648" max="15887" width="9.140625" style="149"/>
    <col min="15888" max="15888" width="47.7109375" style="149" customWidth="1"/>
    <col min="15889" max="15889" width="15" style="149" customWidth="1"/>
    <col min="15890" max="15891" width="14.42578125" style="149" customWidth="1"/>
    <col min="15892" max="15897" width="12.7109375" style="149" customWidth="1"/>
    <col min="15898" max="15903" width="11.7109375" style="149" customWidth="1"/>
    <col min="15904" max="16143" width="9.140625" style="149"/>
    <col min="16144" max="16144" width="47.7109375" style="149" customWidth="1"/>
    <col min="16145" max="16145" width="15" style="149" customWidth="1"/>
    <col min="16146" max="16147" width="14.42578125" style="149" customWidth="1"/>
    <col min="16148" max="16153" width="12.7109375" style="149" customWidth="1"/>
    <col min="16154" max="16159" width="11.7109375" style="149" customWidth="1"/>
    <col min="16160" max="16384" width="9.140625" style="149"/>
  </cols>
  <sheetData>
    <row r="1" spans="1:19" s="147" customFormat="1" ht="85.15" customHeight="1">
      <c r="A1" s="144"/>
      <c r="B1" s="145"/>
      <c r="C1" s="146"/>
      <c r="D1" s="146"/>
      <c r="E1" s="146"/>
      <c r="F1" s="145"/>
      <c r="G1" s="145"/>
      <c r="H1" s="145"/>
      <c r="I1" s="145"/>
      <c r="J1" s="145"/>
      <c r="K1" s="145"/>
      <c r="L1" s="145"/>
      <c r="M1" s="145"/>
      <c r="N1" s="145"/>
      <c r="O1" s="145"/>
      <c r="P1" s="145"/>
      <c r="Q1" s="145"/>
      <c r="R1" s="145"/>
      <c r="S1" s="145"/>
    </row>
    <row r="2" spans="1:19" ht="15" customHeight="1">
      <c r="A2" s="148"/>
    </row>
    <row r="3" spans="1:19" s="153" customFormat="1" ht="80.099999999999994" customHeight="1">
      <c r="A3" s="252" t="s">
        <v>660</v>
      </c>
      <c r="B3" s="252"/>
      <c r="C3" s="252"/>
      <c r="D3" s="252"/>
      <c r="E3" s="252"/>
      <c r="F3" s="151"/>
      <c r="G3" s="151"/>
      <c r="H3" s="151"/>
      <c r="I3" s="151"/>
      <c r="J3" s="151"/>
      <c r="K3" s="151"/>
      <c r="L3" s="151"/>
      <c r="M3" s="151"/>
      <c r="N3" s="151"/>
      <c r="O3" s="151"/>
      <c r="P3" s="151"/>
      <c r="Q3" s="151"/>
      <c r="R3" s="152"/>
      <c r="S3" s="152"/>
    </row>
    <row r="4" spans="1:19" ht="15" customHeight="1">
      <c r="A4" s="154"/>
      <c r="C4" s="155"/>
      <c r="D4" s="155"/>
      <c r="E4" s="155" t="s">
        <v>1</v>
      </c>
      <c r="F4" s="154"/>
      <c r="H4" s="154"/>
      <c r="I4" s="154"/>
    </row>
    <row r="5" spans="1:19" ht="15" customHeight="1">
      <c r="A5" s="253" t="s">
        <v>2</v>
      </c>
      <c r="B5" s="254" t="s">
        <v>661</v>
      </c>
      <c r="C5" s="255" t="s">
        <v>625</v>
      </c>
      <c r="D5" s="256"/>
      <c r="E5" s="257"/>
      <c r="F5" s="154"/>
      <c r="H5" s="154"/>
      <c r="I5" s="154"/>
    </row>
    <row r="6" spans="1:19" s="158" customFormat="1" ht="73.5" customHeight="1">
      <c r="A6" s="253"/>
      <c r="B6" s="254"/>
      <c r="C6" s="156" t="s">
        <v>662</v>
      </c>
      <c r="D6" s="156" t="s">
        <v>663</v>
      </c>
      <c r="E6" s="156" t="s">
        <v>664</v>
      </c>
      <c r="F6" s="157"/>
      <c r="G6" s="157"/>
    </row>
    <row r="7" spans="1:19" ht="24.95" customHeight="1">
      <c r="A7" s="159" t="s">
        <v>665</v>
      </c>
      <c r="B7" s="160">
        <f t="shared" ref="B7:B13" si="0">SUM(C7:E7)</f>
        <v>535</v>
      </c>
      <c r="C7" s="160">
        <v>35</v>
      </c>
      <c r="D7" s="160">
        <f>375+125</f>
        <v>500</v>
      </c>
      <c r="E7" s="160"/>
    </row>
    <row r="8" spans="1:19" ht="24.95" customHeight="1">
      <c r="A8" s="159" t="s">
        <v>666</v>
      </c>
      <c r="B8" s="160">
        <f t="shared" si="0"/>
        <v>150</v>
      </c>
      <c r="C8" s="160">
        <v>150</v>
      </c>
      <c r="D8" s="160"/>
      <c r="E8" s="160"/>
    </row>
    <row r="9" spans="1:19" ht="24.95" customHeight="1">
      <c r="A9" s="159" t="s">
        <v>667</v>
      </c>
      <c r="B9" s="160">
        <f>SUM(C9:E9)</f>
        <v>720</v>
      </c>
      <c r="C9" s="160">
        <v>20</v>
      </c>
      <c r="D9" s="160"/>
      <c r="E9" s="160">
        <v>700</v>
      </c>
    </row>
    <row r="10" spans="1:19" ht="24.95" customHeight="1">
      <c r="A10" s="159" t="s">
        <v>668</v>
      </c>
      <c r="B10" s="160">
        <f t="shared" si="0"/>
        <v>1200</v>
      </c>
      <c r="C10" s="160">
        <v>125</v>
      </c>
      <c r="D10" s="160">
        <f>500-125</f>
        <v>375</v>
      </c>
      <c r="E10" s="160">
        <v>700</v>
      </c>
    </row>
    <row r="11" spans="1:19" ht="24.95" customHeight="1">
      <c r="A11" s="159" t="s">
        <v>669</v>
      </c>
      <c r="B11" s="160">
        <f t="shared" si="0"/>
        <v>165</v>
      </c>
      <c r="C11" s="160">
        <v>165</v>
      </c>
      <c r="D11" s="160"/>
      <c r="E11" s="160"/>
    </row>
    <row r="12" spans="1:19" ht="24.95" customHeight="1">
      <c r="A12" s="159" t="s">
        <v>670</v>
      </c>
      <c r="B12" s="160">
        <f t="shared" si="0"/>
        <v>45</v>
      </c>
      <c r="C12" s="160">
        <v>45</v>
      </c>
      <c r="D12" s="160"/>
      <c r="E12" s="160"/>
    </row>
    <row r="13" spans="1:19" ht="24.95" customHeight="1">
      <c r="A13" s="159" t="s">
        <v>671</v>
      </c>
      <c r="B13" s="160">
        <f t="shared" si="0"/>
        <v>1580</v>
      </c>
      <c r="C13" s="160">
        <v>55</v>
      </c>
      <c r="D13" s="160">
        <v>125</v>
      </c>
      <c r="E13" s="160">
        <v>1400</v>
      </c>
    </row>
    <row r="14" spans="1:19" ht="24.95" customHeight="1">
      <c r="A14" s="161" t="s">
        <v>91</v>
      </c>
      <c r="B14" s="162">
        <f>SUM(B7:B13)</f>
        <v>4395</v>
      </c>
      <c r="C14" s="162">
        <f>SUM(C7:C13)</f>
        <v>595</v>
      </c>
      <c r="D14" s="162">
        <f>SUM(D7:D13)</f>
        <v>1000</v>
      </c>
      <c r="E14" s="162">
        <f>SUM(E7:E13)</f>
        <v>2800</v>
      </c>
    </row>
    <row r="15" spans="1:19" ht="24.95" customHeight="1"/>
    <row r="16" spans="1:19"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mergeCells count="4">
    <mergeCell ref="A3:E3"/>
    <mergeCell ref="A5:A6"/>
    <mergeCell ref="B5:B6"/>
    <mergeCell ref="C5:E5"/>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4.xml><?xml version="1.0" encoding="utf-8"?>
<worksheet xmlns="http://schemas.openxmlformats.org/spreadsheetml/2006/main" xmlns:r="http://schemas.openxmlformats.org/officeDocument/2006/relationships">
  <sheetPr>
    <tabColor theme="0"/>
  </sheetPr>
  <dimension ref="A1:A14"/>
  <sheetViews>
    <sheetView view="pageBreakPreview" zoomScaleSheetLayoutView="100" workbookViewId="0">
      <selection activeCell="F10" sqref="F10"/>
    </sheetView>
  </sheetViews>
  <sheetFormatPr defaultRowHeight="15.75"/>
  <cols>
    <col min="1" max="1" width="110.7109375" style="142" customWidth="1"/>
    <col min="2" max="256" width="9.140625" style="141"/>
    <col min="257" max="257" width="98.85546875" style="141" customWidth="1"/>
    <col min="258" max="512" width="9.140625" style="141"/>
    <col min="513" max="513" width="98.85546875" style="141" customWidth="1"/>
    <col min="514" max="768" width="9.140625" style="141"/>
    <col min="769" max="769" width="98.85546875" style="141" customWidth="1"/>
    <col min="770" max="1024" width="9.140625" style="141"/>
    <col min="1025" max="1025" width="98.85546875" style="141" customWidth="1"/>
    <col min="1026" max="1280" width="9.140625" style="141"/>
    <col min="1281" max="1281" width="98.85546875" style="141" customWidth="1"/>
    <col min="1282" max="1536" width="9.140625" style="141"/>
    <col min="1537" max="1537" width="98.85546875" style="141" customWidth="1"/>
    <col min="1538" max="1792" width="9.140625" style="141"/>
    <col min="1793" max="1793" width="98.85546875" style="141" customWidth="1"/>
    <col min="1794" max="2048" width="9.140625" style="141"/>
    <col min="2049" max="2049" width="98.85546875" style="141" customWidth="1"/>
    <col min="2050" max="2304" width="9.140625" style="141"/>
    <col min="2305" max="2305" width="98.85546875" style="141" customWidth="1"/>
    <col min="2306" max="2560" width="9.140625" style="141"/>
    <col min="2561" max="2561" width="98.85546875" style="141" customWidth="1"/>
    <col min="2562" max="2816" width="9.140625" style="141"/>
    <col min="2817" max="2817" width="98.85546875" style="141" customWidth="1"/>
    <col min="2818" max="3072" width="9.140625" style="141"/>
    <col min="3073" max="3073" width="98.85546875" style="141" customWidth="1"/>
    <col min="3074" max="3328" width="9.140625" style="141"/>
    <col min="3329" max="3329" width="98.85546875" style="141" customWidth="1"/>
    <col min="3330" max="3584" width="9.140625" style="141"/>
    <col min="3585" max="3585" width="98.85546875" style="141" customWidth="1"/>
    <col min="3586" max="3840" width="9.140625" style="141"/>
    <col min="3841" max="3841" width="98.85546875" style="141" customWidth="1"/>
    <col min="3842" max="4096" width="9.140625" style="141"/>
    <col min="4097" max="4097" width="98.85546875" style="141" customWidth="1"/>
    <col min="4098" max="4352" width="9.140625" style="141"/>
    <col min="4353" max="4353" width="98.85546875" style="141" customWidth="1"/>
    <col min="4354" max="4608" width="9.140625" style="141"/>
    <col min="4609" max="4609" width="98.85546875" style="141" customWidth="1"/>
    <col min="4610" max="4864" width="9.140625" style="141"/>
    <col min="4865" max="4865" width="98.85546875" style="141" customWidth="1"/>
    <col min="4866" max="5120" width="9.140625" style="141"/>
    <col min="5121" max="5121" width="98.85546875" style="141" customWidth="1"/>
    <col min="5122" max="5376" width="9.140625" style="141"/>
    <col min="5377" max="5377" width="98.85546875" style="141" customWidth="1"/>
    <col min="5378" max="5632" width="9.140625" style="141"/>
    <col min="5633" max="5633" width="98.85546875" style="141" customWidth="1"/>
    <col min="5634" max="5888" width="9.140625" style="141"/>
    <col min="5889" max="5889" width="98.85546875" style="141" customWidth="1"/>
    <col min="5890" max="6144" width="9.140625" style="141"/>
    <col min="6145" max="6145" width="98.85546875" style="141" customWidth="1"/>
    <col min="6146" max="6400" width="9.140625" style="141"/>
    <col min="6401" max="6401" width="98.85546875" style="141" customWidth="1"/>
    <col min="6402" max="6656" width="9.140625" style="141"/>
    <col min="6657" max="6657" width="98.85546875" style="141" customWidth="1"/>
    <col min="6658" max="6912" width="9.140625" style="141"/>
    <col min="6913" max="6913" width="98.85546875" style="141" customWidth="1"/>
    <col min="6914" max="7168" width="9.140625" style="141"/>
    <col min="7169" max="7169" width="98.85546875" style="141" customWidth="1"/>
    <col min="7170" max="7424" width="9.140625" style="141"/>
    <col min="7425" max="7425" width="98.85546875" style="141" customWidth="1"/>
    <col min="7426" max="7680" width="9.140625" style="141"/>
    <col min="7681" max="7681" width="98.85546875" style="141" customWidth="1"/>
    <col min="7682" max="7936" width="9.140625" style="141"/>
    <col min="7937" max="7937" width="98.85546875" style="141" customWidth="1"/>
    <col min="7938" max="8192" width="9.140625" style="141"/>
    <col min="8193" max="8193" width="98.85546875" style="141" customWidth="1"/>
    <col min="8194" max="8448" width="9.140625" style="141"/>
    <col min="8449" max="8449" width="98.85546875" style="141" customWidth="1"/>
    <col min="8450" max="8704" width="9.140625" style="141"/>
    <col min="8705" max="8705" width="98.85546875" style="141" customWidth="1"/>
    <col min="8706" max="8960" width="9.140625" style="141"/>
    <col min="8961" max="8961" width="98.85546875" style="141" customWidth="1"/>
    <col min="8962" max="9216" width="9.140625" style="141"/>
    <col min="9217" max="9217" width="98.85546875" style="141" customWidth="1"/>
    <col min="9218" max="9472" width="9.140625" style="141"/>
    <col min="9473" max="9473" width="98.85546875" style="141" customWidth="1"/>
    <col min="9474" max="9728" width="9.140625" style="141"/>
    <col min="9729" max="9729" width="98.85546875" style="141" customWidth="1"/>
    <col min="9730" max="9984" width="9.140625" style="141"/>
    <col min="9985" max="9985" width="98.85546875" style="141" customWidth="1"/>
    <col min="9986" max="10240" width="9.140625" style="141"/>
    <col min="10241" max="10241" width="98.85546875" style="141" customWidth="1"/>
    <col min="10242" max="10496" width="9.140625" style="141"/>
    <col min="10497" max="10497" width="98.85546875" style="141" customWidth="1"/>
    <col min="10498" max="10752" width="9.140625" style="141"/>
    <col min="10753" max="10753" width="98.85546875" style="141" customWidth="1"/>
    <col min="10754" max="11008" width="9.140625" style="141"/>
    <col min="11009" max="11009" width="98.85546875" style="141" customWidth="1"/>
    <col min="11010" max="11264" width="9.140625" style="141"/>
    <col min="11265" max="11265" width="98.85546875" style="141" customWidth="1"/>
    <col min="11266" max="11520" width="9.140625" style="141"/>
    <col min="11521" max="11521" width="98.85546875" style="141" customWidth="1"/>
    <col min="11522" max="11776" width="9.140625" style="141"/>
    <col min="11777" max="11777" width="98.85546875" style="141" customWidth="1"/>
    <col min="11778" max="12032" width="9.140625" style="141"/>
    <col min="12033" max="12033" width="98.85546875" style="141" customWidth="1"/>
    <col min="12034" max="12288" width="9.140625" style="141"/>
    <col min="12289" max="12289" width="98.85546875" style="141" customWidth="1"/>
    <col min="12290" max="12544" width="9.140625" style="141"/>
    <col min="12545" max="12545" width="98.85546875" style="141" customWidth="1"/>
    <col min="12546" max="12800" width="9.140625" style="141"/>
    <col min="12801" max="12801" width="98.85546875" style="141" customWidth="1"/>
    <col min="12802" max="13056" width="9.140625" style="141"/>
    <col min="13057" max="13057" width="98.85546875" style="141" customWidth="1"/>
    <col min="13058" max="13312" width="9.140625" style="141"/>
    <col min="13313" max="13313" width="98.85546875" style="141" customWidth="1"/>
    <col min="13314" max="13568" width="9.140625" style="141"/>
    <col min="13569" max="13569" width="98.85546875" style="141" customWidth="1"/>
    <col min="13570" max="13824" width="9.140625" style="141"/>
    <col min="13825" max="13825" width="98.85546875" style="141" customWidth="1"/>
    <col min="13826" max="14080" width="9.140625" style="141"/>
    <col min="14081" max="14081" width="98.85546875" style="141" customWidth="1"/>
    <col min="14082" max="14336" width="9.140625" style="141"/>
    <col min="14337" max="14337" width="98.85546875" style="141" customWidth="1"/>
    <col min="14338" max="14592" width="9.140625" style="141"/>
    <col min="14593" max="14593" width="98.85546875" style="141" customWidth="1"/>
    <col min="14594" max="14848" width="9.140625" style="141"/>
    <col min="14849" max="14849" width="98.85546875" style="141" customWidth="1"/>
    <col min="14850" max="15104" width="9.140625" style="141"/>
    <col min="15105" max="15105" width="98.85546875" style="141" customWidth="1"/>
    <col min="15106" max="15360" width="9.140625" style="141"/>
    <col min="15361" max="15361" width="98.85546875" style="141" customWidth="1"/>
    <col min="15362" max="15616" width="9.140625" style="141"/>
    <col min="15617" max="15617" width="98.85546875" style="141" customWidth="1"/>
    <col min="15618" max="15872" width="9.140625" style="141"/>
    <col min="15873" max="15873" width="98.85546875" style="141" customWidth="1"/>
    <col min="15874" max="16128" width="9.140625" style="141"/>
    <col min="16129" max="16129" width="98.85546875" style="141" customWidth="1"/>
    <col min="16130" max="16384" width="9.140625" style="141"/>
  </cols>
  <sheetData>
    <row r="1" spans="1:1" s="139" customFormat="1" ht="85.15" customHeight="1">
      <c r="A1" s="138"/>
    </row>
    <row r="2" spans="1:1" s="139" customFormat="1" ht="15" customHeight="1">
      <c r="A2" s="138"/>
    </row>
    <row r="3" spans="1:1" ht="129.94999999999999" customHeight="1">
      <c r="A3" s="140" t="s">
        <v>672</v>
      </c>
    </row>
    <row r="4" spans="1:1" ht="15" customHeight="1"/>
    <row r="5" spans="1:1" ht="78.75" customHeight="1">
      <c r="A5" s="143" t="s">
        <v>673</v>
      </c>
    </row>
    <row r="6" spans="1:1" ht="35.25" customHeight="1">
      <c r="A6" s="143" t="s">
        <v>832</v>
      </c>
    </row>
    <row r="7" spans="1:1" ht="47.25">
      <c r="A7" s="143" t="s">
        <v>833</v>
      </c>
    </row>
    <row r="8" spans="1:1">
      <c r="A8" s="143" t="s">
        <v>834</v>
      </c>
    </row>
    <row r="9" spans="1:1" ht="18.75" customHeight="1">
      <c r="A9" s="143" t="s">
        <v>835</v>
      </c>
    </row>
    <row r="10" spans="1:1" ht="33.75" customHeight="1">
      <c r="A10" s="143" t="s">
        <v>836</v>
      </c>
    </row>
    <row r="11" spans="1:1" ht="31.5">
      <c r="A11" s="143" t="s">
        <v>837</v>
      </c>
    </row>
    <row r="12" spans="1:1" ht="47.25">
      <c r="A12" s="143" t="s">
        <v>674</v>
      </c>
    </row>
    <row r="13" spans="1:1" ht="98.25" customHeight="1">
      <c r="A13" s="143" t="s">
        <v>675</v>
      </c>
    </row>
    <row r="14" spans="1:1" ht="54.95" customHeight="1">
      <c r="A14" s="143" t="s">
        <v>676</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5.xml><?xml version="1.0" encoding="utf-8"?>
<worksheet xmlns="http://schemas.openxmlformats.org/spreadsheetml/2006/main" xmlns:r="http://schemas.openxmlformats.org/officeDocument/2006/relationships">
  <sheetPr>
    <tabColor theme="0"/>
    <outlinePr summaryBelow="0"/>
  </sheetPr>
  <dimension ref="A1:P72"/>
  <sheetViews>
    <sheetView showGridLines="0" view="pageBreakPreview" zoomScale="120" zoomScaleNormal="120" zoomScaleSheetLayoutView="120" workbookViewId="0">
      <selection activeCell="A15" sqref="A15"/>
    </sheetView>
  </sheetViews>
  <sheetFormatPr defaultRowHeight="12.75" customHeight="1"/>
  <cols>
    <col min="1" max="1" width="66.85546875" style="149" customWidth="1"/>
    <col min="2" max="2" width="15.7109375" style="149" customWidth="1"/>
    <col min="3" max="3" width="23.28515625" style="149" customWidth="1"/>
    <col min="4" max="14" width="13.7109375" style="149" customWidth="1"/>
    <col min="15" max="15" width="9.28515625" style="149" customWidth="1"/>
    <col min="16" max="16" width="13.7109375" style="149" customWidth="1"/>
    <col min="17" max="22" width="12.7109375" style="149" customWidth="1"/>
    <col min="23" max="28" width="11.7109375" style="149" customWidth="1"/>
    <col min="29" max="268" width="9.140625" style="149"/>
    <col min="269" max="269" width="47.7109375" style="149" customWidth="1"/>
    <col min="270" max="270" width="15" style="149" customWidth="1"/>
    <col min="271" max="272" width="14.42578125" style="149" customWidth="1"/>
    <col min="273" max="278" width="12.7109375" style="149" customWidth="1"/>
    <col min="279" max="284" width="11.7109375" style="149" customWidth="1"/>
    <col min="285" max="524" width="9.140625" style="149"/>
    <col min="525" max="525" width="47.7109375" style="149" customWidth="1"/>
    <col min="526" max="526" width="15" style="149" customWidth="1"/>
    <col min="527" max="528" width="14.42578125" style="149" customWidth="1"/>
    <col min="529" max="534" width="12.7109375" style="149" customWidth="1"/>
    <col min="535" max="540" width="11.7109375" style="149" customWidth="1"/>
    <col min="541" max="780" width="9.140625" style="149"/>
    <col min="781" max="781" width="47.7109375" style="149" customWidth="1"/>
    <col min="782" max="782" width="15" style="149" customWidth="1"/>
    <col min="783" max="784" width="14.42578125" style="149" customWidth="1"/>
    <col min="785" max="790" width="12.7109375" style="149" customWidth="1"/>
    <col min="791" max="796" width="11.7109375" style="149" customWidth="1"/>
    <col min="797" max="1036" width="9.140625" style="149"/>
    <col min="1037" max="1037" width="47.7109375" style="149" customWidth="1"/>
    <col min="1038" max="1038" width="15" style="149" customWidth="1"/>
    <col min="1039" max="1040" width="14.42578125" style="149" customWidth="1"/>
    <col min="1041" max="1046" width="12.7109375" style="149" customWidth="1"/>
    <col min="1047" max="1052" width="11.7109375" style="149" customWidth="1"/>
    <col min="1053" max="1292" width="9.140625" style="149"/>
    <col min="1293" max="1293" width="47.7109375" style="149" customWidth="1"/>
    <col min="1294" max="1294" width="15" style="149" customWidth="1"/>
    <col min="1295" max="1296" width="14.42578125" style="149" customWidth="1"/>
    <col min="1297" max="1302" width="12.7109375" style="149" customWidth="1"/>
    <col min="1303" max="1308" width="11.7109375" style="149" customWidth="1"/>
    <col min="1309" max="1548" width="9.140625" style="149"/>
    <col min="1549" max="1549" width="47.7109375" style="149" customWidth="1"/>
    <col min="1550" max="1550" width="15" style="149" customWidth="1"/>
    <col min="1551" max="1552" width="14.42578125" style="149" customWidth="1"/>
    <col min="1553" max="1558" width="12.7109375" style="149" customWidth="1"/>
    <col min="1559" max="1564" width="11.7109375" style="149" customWidth="1"/>
    <col min="1565" max="1804" width="9.140625" style="149"/>
    <col min="1805" max="1805" width="47.7109375" style="149" customWidth="1"/>
    <col min="1806" max="1806" width="15" style="149" customWidth="1"/>
    <col min="1807" max="1808" width="14.42578125" style="149" customWidth="1"/>
    <col min="1809" max="1814" width="12.7109375" style="149" customWidth="1"/>
    <col min="1815" max="1820" width="11.7109375" style="149" customWidth="1"/>
    <col min="1821" max="2060" width="9.140625" style="149"/>
    <col min="2061" max="2061" width="47.7109375" style="149" customWidth="1"/>
    <col min="2062" max="2062" width="15" style="149" customWidth="1"/>
    <col min="2063" max="2064" width="14.42578125" style="149" customWidth="1"/>
    <col min="2065" max="2070" width="12.7109375" style="149" customWidth="1"/>
    <col min="2071" max="2076" width="11.7109375" style="149" customWidth="1"/>
    <col min="2077" max="2316" width="9.140625" style="149"/>
    <col min="2317" max="2317" width="47.7109375" style="149" customWidth="1"/>
    <col min="2318" max="2318" width="15" style="149" customWidth="1"/>
    <col min="2319" max="2320" width="14.42578125" style="149" customWidth="1"/>
    <col min="2321" max="2326" width="12.7109375" style="149" customWidth="1"/>
    <col min="2327" max="2332" width="11.7109375" style="149" customWidth="1"/>
    <col min="2333" max="2572" width="9.140625" style="149"/>
    <col min="2573" max="2573" width="47.7109375" style="149" customWidth="1"/>
    <col min="2574" max="2574" width="15" style="149" customWidth="1"/>
    <col min="2575" max="2576" width="14.42578125" style="149" customWidth="1"/>
    <col min="2577" max="2582" width="12.7109375" style="149" customWidth="1"/>
    <col min="2583" max="2588" width="11.7109375" style="149" customWidth="1"/>
    <col min="2589" max="2828" width="9.140625" style="149"/>
    <col min="2829" max="2829" width="47.7109375" style="149" customWidth="1"/>
    <col min="2830" max="2830" width="15" style="149" customWidth="1"/>
    <col min="2831" max="2832" width="14.42578125" style="149" customWidth="1"/>
    <col min="2833" max="2838" width="12.7109375" style="149" customWidth="1"/>
    <col min="2839" max="2844" width="11.7109375" style="149" customWidth="1"/>
    <col min="2845" max="3084" width="9.140625" style="149"/>
    <col min="3085" max="3085" width="47.7109375" style="149" customWidth="1"/>
    <col min="3086" max="3086" width="15" style="149" customWidth="1"/>
    <col min="3087" max="3088" width="14.42578125" style="149" customWidth="1"/>
    <col min="3089" max="3094" width="12.7109375" style="149" customWidth="1"/>
    <col min="3095" max="3100" width="11.7109375" style="149" customWidth="1"/>
    <col min="3101" max="3340" width="9.140625" style="149"/>
    <col min="3341" max="3341" width="47.7109375" style="149" customWidth="1"/>
    <col min="3342" max="3342" width="15" style="149" customWidth="1"/>
    <col min="3343" max="3344" width="14.42578125" style="149" customWidth="1"/>
    <col min="3345" max="3350" width="12.7109375" style="149" customWidth="1"/>
    <col min="3351" max="3356" width="11.7109375" style="149" customWidth="1"/>
    <col min="3357" max="3596" width="9.140625" style="149"/>
    <col min="3597" max="3597" width="47.7109375" style="149" customWidth="1"/>
    <col min="3598" max="3598" width="15" style="149" customWidth="1"/>
    <col min="3599" max="3600" width="14.42578125" style="149" customWidth="1"/>
    <col min="3601" max="3606" width="12.7109375" style="149" customWidth="1"/>
    <col min="3607" max="3612" width="11.7109375" style="149" customWidth="1"/>
    <col min="3613" max="3852" width="9.140625" style="149"/>
    <col min="3853" max="3853" width="47.7109375" style="149" customWidth="1"/>
    <col min="3854" max="3854" width="15" style="149" customWidth="1"/>
    <col min="3855" max="3856" width="14.42578125" style="149" customWidth="1"/>
    <col min="3857" max="3862" width="12.7109375" style="149" customWidth="1"/>
    <col min="3863" max="3868" width="11.7109375" style="149" customWidth="1"/>
    <col min="3869" max="4108" width="9.140625" style="149"/>
    <col min="4109" max="4109" width="47.7109375" style="149" customWidth="1"/>
    <col min="4110" max="4110" width="15" style="149" customWidth="1"/>
    <col min="4111" max="4112" width="14.42578125" style="149" customWidth="1"/>
    <col min="4113" max="4118" width="12.7109375" style="149" customWidth="1"/>
    <col min="4119" max="4124" width="11.7109375" style="149" customWidth="1"/>
    <col min="4125" max="4364" width="9.140625" style="149"/>
    <col min="4365" max="4365" width="47.7109375" style="149" customWidth="1"/>
    <col min="4366" max="4366" width="15" style="149" customWidth="1"/>
    <col min="4367" max="4368" width="14.42578125" style="149" customWidth="1"/>
    <col min="4369" max="4374" width="12.7109375" style="149" customWidth="1"/>
    <col min="4375" max="4380" width="11.7109375" style="149" customWidth="1"/>
    <col min="4381" max="4620" width="9.140625" style="149"/>
    <col min="4621" max="4621" width="47.7109375" style="149" customWidth="1"/>
    <col min="4622" max="4622" width="15" style="149" customWidth="1"/>
    <col min="4623" max="4624" width="14.42578125" style="149" customWidth="1"/>
    <col min="4625" max="4630" width="12.7109375" style="149" customWidth="1"/>
    <col min="4631" max="4636" width="11.7109375" style="149" customWidth="1"/>
    <col min="4637" max="4876" width="9.140625" style="149"/>
    <col min="4877" max="4877" width="47.7109375" style="149" customWidth="1"/>
    <col min="4878" max="4878" width="15" style="149" customWidth="1"/>
    <col min="4879" max="4880" width="14.42578125" style="149" customWidth="1"/>
    <col min="4881" max="4886" width="12.7109375" style="149" customWidth="1"/>
    <col min="4887" max="4892" width="11.7109375" style="149" customWidth="1"/>
    <col min="4893" max="5132" width="9.140625" style="149"/>
    <col min="5133" max="5133" width="47.7109375" style="149" customWidth="1"/>
    <col min="5134" max="5134" width="15" style="149" customWidth="1"/>
    <col min="5135" max="5136" width="14.42578125" style="149" customWidth="1"/>
    <col min="5137" max="5142" width="12.7109375" style="149" customWidth="1"/>
    <col min="5143" max="5148" width="11.7109375" style="149" customWidth="1"/>
    <col min="5149" max="5388" width="9.140625" style="149"/>
    <col min="5389" max="5389" width="47.7109375" style="149" customWidth="1"/>
    <col min="5390" max="5390" width="15" style="149" customWidth="1"/>
    <col min="5391" max="5392" width="14.42578125" style="149" customWidth="1"/>
    <col min="5393" max="5398" width="12.7109375" style="149" customWidth="1"/>
    <col min="5399" max="5404" width="11.7109375" style="149" customWidth="1"/>
    <col min="5405" max="5644" width="9.140625" style="149"/>
    <col min="5645" max="5645" width="47.7109375" style="149" customWidth="1"/>
    <col min="5646" max="5646" width="15" style="149" customWidth="1"/>
    <col min="5647" max="5648" width="14.42578125" style="149" customWidth="1"/>
    <col min="5649" max="5654" width="12.7109375" style="149" customWidth="1"/>
    <col min="5655" max="5660" width="11.7109375" style="149" customWidth="1"/>
    <col min="5661" max="5900" width="9.140625" style="149"/>
    <col min="5901" max="5901" width="47.7109375" style="149" customWidth="1"/>
    <col min="5902" max="5902" width="15" style="149" customWidth="1"/>
    <col min="5903" max="5904" width="14.42578125" style="149" customWidth="1"/>
    <col min="5905" max="5910" width="12.7109375" style="149" customWidth="1"/>
    <col min="5911" max="5916" width="11.7109375" style="149" customWidth="1"/>
    <col min="5917" max="6156" width="9.140625" style="149"/>
    <col min="6157" max="6157" width="47.7109375" style="149" customWidth="1"/>
    <col min="6158" max="6158" width="15" style="149" customWidth="1"/>
    <col min="6159" max="6160" width="14.42578125" style="149" customWidth="1"/>
    <col min="6161" max="6166" width="12.7109375" style="149" customWidth="1"/>
    <col min="6167" max="6172" width="11.7109375" style="149" customWidth="1"/>
    <col min="6173" max="6412" width="9.140625" style="149"/>
    <col min="6413" max="6413" width="47.7109375" style="149" customWidth="1"/>
    <col min="6414" max="6414" width="15" style="149" customWidth="1"/>
    <col min="6415" max="6416" width="14.42578125" style="149" customWidth="1"/>
    <col min="6417" max="6422" width="12.7109375" style="149" customWidth="1"/>
    <col min="6423" max="6428" width="11.7109375" style="149" customWidth="1"/>
    <col min="6429" max="6668" width="9.140625" style="149"/>
    <col min="6669" max="6669" width="47.7109375" style="149" customWidth="1"/>
    <col min="6670" max="6670" width="15" style="149" customWidth="1"/>
    <col min="6671" max="6672" width="14.42578125" style="149" customWidth="1"/>
    <col min="6673" max="6678" width="12.7109375" style="149" customWidth="1"/>
    <col min="6679" max="6684" width="11.7109375" style="149" customWidth="1"/>
    <col min="6685" max="6924" width="9.140625" style="149"/>
    <col min="6925" max="6925" width="47.7109375" style="149" customWidth="1"/>
    <col min="6926" max="6926" width="15" style="149" customWidth="1"/>
    <col min="6927" max="6928" width="14.42578125" style="149" customWidth="1"/>
    <col min="6929" max="6934" width="12.7109375" style="149" customWidth="1"/>
    <col min="6935" max="6940" width="11.7109375" style="149" customWidth="1"/>
    <col min="6941" max="7180" width="9.140625" style="149"/>
    <col min="7181" max="7181" width="47.7109375" style="149" customWidth="1"/>
    <col min="7182" max="7182" width="15" style="149" customWidth="1"/>
    <col min="7183" max="7184" width="14.42578125" style="149" customWidth="1"/>
    <col min="7185" max="7190" width="12.7109375" style="149" customWidth="1"/>
    <col min="7191" max="7196" width="11.7109375" style="149" customWidth="1"/>
    <col min="7197" max="7436" width="9.140625" style="149"/>
    <col min="7437" max="7437" width="47.7109375" style="149" customWidth="1"/>
    <col min="7438" max="7438" width="15" style="149" customWidth="1"/>
    <col min="7439" max="7440" width="14.42578125" style="149" customWidth="1"/>
    <col min="7441" max="7446" width="12.7109375" style="149" customWidth="1"/>
    <col min="7447" max="7452" width="11.7109375" style="149" customWidth="1"/>
    <col min="7453" max="7692" width="9.140625" style="149"/>
    <col min="7693" max="7693" width="47.7109375" style="149" customWidth="1"/>
    <col min="7694" max="7694" width="15" style="149" customWidth="1"/>
    <col min="7695" max="7696" width="14.42578125" style="149" customWidth="1"/>
    <col min="7697" max="7702" width="12.7109375" style="149" customWidth="1"/>
    <col min="7703" max="7708" width="11.7109375" style="149" customWidth="1"/>
    <col min="7709" max="7948" width="9.140625" style="149"/>
    <col min="7949" max="7949" width="47.7109375" style="149" customWidth="1"/>
    <col min="7950" max="7950" width="15" style="149" customWidth="1"/>
    <col min="7951" max="7952" width="14.42578125" style="149" customWidth="1"/>
    <col min="7953" max="7958" width="12.7109375" style="149" customWidth="1"/>
    <col min="7959" max="7964" width="11.7109375" style="149" customWidth="1"/>
    <col min="7965" max="8204" width="9.140625" style="149"/>
    <col min="8205" max="8205" width="47.7109375" style="149" customWidth="1"/>
    <col min="8206" max="8206" width="15" style="149" customWidth="1"/>
    <col min="8207" max="8208" width="14.42578125" style="149" customWidth="1"/>
    <col min="8209" max="8214" width="12.7109375" style="149" customWidth="1"/>
    <col min="8215" max="8220" width="11.7109375" style="149" customWidth="1"/>
    <col min="8221" max="8460" width="9.140625" style="149"/>
    <col min="8461" max="8461" width="47.7109375" style="149" customWidth="1"/>
    <col min="8462" max="8462" width="15" style="149" customWidth="1"/>
    <col min="8463" max="8464" width="14.42578125" style="149" customWidth="1"/>
    <col min="8465" max="8470" width="12.7109375" style="149" customWidth="1"/>
    <col min="8471" max="8476" width="11.7109375" style="149" customWidth="1"/>
    <col min="8477" max="8716" width="9.140625" style="149"/>
    <col min="8717" max="8717" width="47.7109375" style="149" customWidth="1"/>
    <col min="8718" max="8718" width="15" style="149" customWidth="1"/>
    <col min="8719" max="8720" width="14.42578125" style="149" customWidth="1"/>
    <col min="8721" max="8726" width="12.7109375" style="149" customWidth="1"/>
    <col min="8727" max="8732" width="11.7109375" style="149" customWidth="1"/>
    <col min="8733" max="8972" width="9.140625" style="149"/>
    <col min="8973" max="8973" width="47.7109375" style="149" customWidth="1"/>
    <col min="8974" max="8974" width="15" style="149" customWidth="1"/>
    <col min="8975" max="8976" width="14.42578125" style="149" customWidth="1"/>
    <col min="8977" max="8982" width="12.7109375" style="149" customWidth="1"/>
    <col min="8983" max="8988" width="11.7109375" style="149" customWidth="1"/>
    <col min="8989" max="9228" width="9.140625" style="149"/>
    <col min="9229" max="9229" width="47.7109375" style="149" customWidth="1"/>
    <col min="9230" max="9230" width="15" style="149" customWidth="1"/>
    <col min="9231" max="9232" width="14.42578125" style="149" customWidth="1"/>
    <col min="9233" max="9238" width="12.7109375" style="149" customWidth="1"/>
    <col min="9239" max="9244" width="11.7109375" style="149" customWidth="1"/>
    <col min="9245" max="9484" width="9.140625" style="149"/>
    <col min="9485" max="9485" width="47.7109375" style="149" customWidth="1"/>
    <col min="9486" max="9486" width="15" style="149" customWidth="1"/>
    <col min="9487" max="9488" width="14.42578125" style="149" customWidth="1"/>
    <col min="9489" max="9494" width="12.7109375" style="149" customWidth="1"/>
    <col min="9495" max="9500" width="11.7109375" style="149" customWidth="1"/>
    <col min="9501" max="9740" width="9.140625" style="149"/>
    <col min="9741" max="9741" width="47.7109375" style="149" customWidth="1"/>
    <col min="9742" max="9742" width="15" style="149" customWidth="1"/>
    <col min="9743" max="9744" width="14.42578125" style="149" customWidth="1"/>
    <col min="9745" max="9750" width="12.7109375" style="149" customWidth="1"/>
    <col min="9751" max="9756" width="11.7109375" style="149" customWidth="1"/>
    <col min="9757" max="9996" width="9.140625" style="149"/>
    <col min="9997" max="9997" width="47.7109375" style="149" customWidth="1"/>
    <col min="9998" max="9998" width="15" style="149" customWidth="1"/>
    <col min="9999" max="10000" width="14.42578125" style="149" customWidth="1"/>
    <col min="10001" max="10006" width="12.7109375" style="149" customWidth="1"/>
    <col min="10007" max="10012" width="11.7109375" style="149" customWidth="1"/>
    <col min="10013" max="10252" width="9.140625" style="149"/>
    <col min="10253" max="10253" width="47.7109375" style="149" customWidth="1"/>
    <col min="10254" max="10254" width="15" style="149" customWidth="1"/>
    <col min="10255" max="10256" width="14.42578125" style="149" customWidth="1"/>
    <col min="10257" max="10262" width="12.7109375" style="149" customWidth="1"/>
    <col min="10263" max="10268" width="11.7109375" style="149" customWidth="1"/>
    <col min="10269" max="10508" width="9.140625" style="149"/>
    <col min="10509" max="10509" width="47.7109375" style="149" customWidth="1"/>
    <col min="10510" max="10510" width="15" style="149" customWidth="1"/>
    <col min="10511" max="10512" width="14.42578125" style="149" customWidth="1"/>
    <col min="10513" max="10518" width="12.7109375" style="149" customWidth="1"/>
    <col min="10519" max="10524" width="11.7109375" style="149" customWidth="1"/>
    <col min="10525" max="10764" width="9.140625" style="149"/>
    <col min="10765" max="10765" width="47.7109375" style="149" customWidth="1"/>
    <col min="10766" max="10766" width="15" style="149" customWidth="1"/>
    <col min="10767" max="10768" width="14.42578125" style="149" customWidth="1"/>
    <col min="10769" max="10774" width="12.7109375" style="149" customWidth="1"/>
    <col min="10775" max="10780" width="11.7109375" style="149" customWidth="1"/>
    <col min="10781" max="11020" width="9.140625" style="149"/>
    <col min="11021" max="11021" width="47.7109375" style="149" customWidth="1"/>
    <col min="11022" max="11022" width="15" style="149" customWidth="1"/>
    <col min="11023" max="11024" width="14.42578125" style="149" customWidth="1"/>
    <col min="11025" max="11030" width="12.7109375" style="149" customWidth="1"/>
    <col min="11031" max="11036" width="11.7109375" style="149" customWidth="1"/>
    <col min="11037" max="11276" width="9.140625" style="149"/>
    <col min="11277" max="11277" width="47.7109375" style="149" customWidth="1"/>
    <col min="11278" max="11278" width="15" style="149" customWidth="1"/>
    <col min="11279" max="11280" width="14.42578125" style="149" customWidth="1"/>
    <col min="11281" max="11286" width="12.7109375" style="149" customWidth="1"/>
    <col min="11287" max="11292" width="11.7109375" style="149" customWidth="1"/>
    <col min="11293" max="11532" width="9.140625" style="149"/>
    <col min="11533" max="11533" width="47.7109375" style="149" customWidth="1"/>
    <col min="11534" max="11534" width="15" style="149" customWidth="1"/>
    <col min="11535" max="11536" width="14.42578125" style="149" customWidth="1"/>
    <col min="11537" max="11542" width="12.7109375" style="149" customWidth="1"/>
    <col min="11543" max="11548" width="11.7109375" style="149" customWidth="1"/>
    <col min="11549" max="11788" width="9.140625" style="149"/>
    <col min="11789" max="11789" width="47.7109375" style="149" customWidth="1"/>
    <col min="11790" max="11790" width="15" style="149" customWidth="1"/>
    <col min="11791" max="11792" width="14.42578125" style="149" customWidth="1"/>
    <col min="11793" max="11798" width="12.7109375" style="149" customWidth="1"/>
    <col min="11799" max="11804" width="11.7109375" style="149" customWidth="1"/>
    <col min="11805" max="12044" width="9.140625" style="149"/>
    <col min="12045" max="12045" width="47.7109375" style="149" customWidth="1"/>
    <col min="12046" max="12046" width="15" style="149" customWidth="1"/>
    <col min="12047" max="12048" width="14.42578125" style="149" customWidth="1"/>
    <col min="12049" max="12054" width="12.7109375" style="149" customWidth="1"/>
    <col min="12055" max="12060" width="11.7109375" style="149" customWidth="1"/>
    <col min="12061" max="12300" width="9.140625" style="149"/>
    <col min="12301" max="12301" width="47.7109375" style="149" customWidth="1"/>
    <col min="12302" max="12302" width="15" style="149" customWidth="1"/>
    <col min="12303" max="12304" width="14.42578125" style="149" customWidth="1"/>
    <col min="12305" max="12310" width="12.7109375" style="149" customWidth="1"/>
    <col min="12311" max="12316" width="11.7109375" style="149" customWidth="1"/>
    <col min="12317" max="12556" width="9.140625" style="149"/>
    <col min="12557" max="12557" width="47.7109375" style="149" customWidth="1"/>
    <col min="12558" max="12558" width="15" style="149" customWidth="1"/>
    <col min="12559" max="12560" width="14.42578125" style="149" customWidth="1"/>
    <col min="12561" max="12566" width="12.7109375" style="149" customWidth="1"/>
    <col min="12567" max="12572" width="11.7109375" style="149" customWidth="1"/>
    <col min="12573" max="12812" width="9.140625" style="149"/>
    <col min="12813" max="12813" width="47.7109375" style="149" customWidth="1"/>
    <col min="12814" max="12814" width="15" style="149" customWidth="1"/>
    <col min="12815" max="12816" width="14.42578125" style="149" customWidth="1"/>
    <col min="12817" max="12822" width="12.7109375" style="149" customWidth="1"/>
    <col min="12823" max="12828" width="11.7109375" style="149" customWidth="1"/>
    <col min="12829" max="13068" width="9.140625" style="149"/>
    <col min="13069" max="13069" width="47.7109375" style="149" customWidth="1"/>
    <col min="13070" max="13070" width="15" style="149" customWidth="1"/>
    <col min="13071" max="13072" width="14.42578125" style="149" customWidth="1"/>
    <col min="13073" max="13078" width="12.7109375" style="149" customWidth="1"/>
    <col min="13079" max="13084" width="11.7109375" style="149" customWidth="1"/>
    <col min="13085" max="13324" width="9.140625" style="149"/>
    <col min="13325" max="13325" width="47.7109375" style="149" customWidth="1"/>
    <col min="13326" max="13326" width="15" style="149" customWidth="1"/>
    <col min="13327" max="13328" width="14.42578125" style="149" customWidth="1"/>
    <col min="13329" max="13334" width="12.7109375" style="149" customWidth="1"/>
    <col min="13335" max="13340" width="11.7109375" style="149" customWidth="1"/>
    <col min="13341" max="13580" width="9.140625" style="149"/>
    <col min="13581" max="13581" width="47.7109375" style="149" customWidth="1"/>
    <col min="13582" max="13582" width="15" style="149" customWidth="1"/>
    <col min="13583" max="13584" width="14.42578125" style="149" customWidth="1"/>
    <col min="13585" max="13590" width="12.7109375" style="149" customWidth="1"/>
    <col min="13591" max="13596" width="11.7109375" style="149" customWidth="1"/>
    <col min="13597" max="13836" width="9.140625" style="149"/>
    <col min="13837" max="13837" width="47.7109375" style="149" customWidth="1"/>
    <col min="13838" max="13838" width="15" style="149" customWidth="1"/>
    <col min="13839" max="13840" width="14.42578125" style="149" customWidth="1"/>
    <col min="13841" max="13846" width="12.7109375" style="149" customWidth="1"/>
    <col min="13847" max="13852" width="11.7109375" style="149" customWidth="1"/>
    <col min="13853" max="14092" width="9.140625" style="149"/>
    <col min="14093" max="14093" width="47.7109375" style="149" customWidth="1"/>
    <col min="14094" max="14094" width="15" style="149" customWidth="1"/>
    <col min="14095" max="14096" width="14.42578125" style="149" customWidth="1"/>
    <col min="14097" max="14102" width="12.7109375" style="149" customWidth="1"/>
    <col min="14103" max="14108" width="11.7109375" style="149" customWidth="1"/>
    <col min="14109" max="14348" width="9.140625" style="149"/>
    <col min="14349" max="14349" width="47.7109375" style="149" customWidth="1"/>
    <col min="14350" max="14350" width="15" style="149" customWidth="1"/>
    <col min="14351" max="14352" width="14.42578125" style="149" customWidth="1"/>
    <col min="14353" max="14358" width="12.7109375" style="149" customWidth="1"/>
    <col min="14359" max="14364" width="11.7109375" style="149" customWidth="1"/>
    <col min="14365" max="14604" width="9.140625" style="149"/>
    <col min="14605" max="14605" width="47.7109375" style="149" customWidth="1"/>
    <col min="14606" max="14606" width="15" style="149" customWidth="1"/>
    <col min="14607" max="14608" width="14.42578125" style="149" customWidth="1"/>
    <col min="14609" max="14614" width="12.7109375" style="149" customWidth="1"/>
    <col min="14615" max="14620" width="11.7109375" style="149" customWidth="1"/>
    <col min="14621" max="14860" width="9.140625" style="149"/>
    <col min="14861" max="14861" width="47.7109375" style="149" customWidth="1"/>
    <col min="14862" max="14862" width="15" style="149" customWidth="1"/>
    <col min="14863" max="14864" width="14.42578125" style="149" customWidth="1"/>
    <col min="14865" max="14870" width="12.7109375" style="149" customWidth="1"/>
    <col min="14871" max="14876" width="11.7109375" style="149" customWidth="1"/>
    <col min="14877" max="15116" width="9.140625" style="149"/>
    <col min="15117" max="15117" width="47.7109375" style="149" customWidth="1"/>
    <col min="15118" max="15118" width="15" style="149" customWidth="1"/>
    <col min="15119" max="15120" width="14.42578125" style="149" customWidth="1"/>
    <col min="15121" max="15126" width="12.7109375" style="149" customWidth="1"/>
    <col min="15127" max="15132" width="11.7109375" style="149" customWidth="1"/>
    <col min="15133" max="15372" width="9.140625" style="149"/>
    <col min="15373" max="15373" width="47.7109375" style="149" customWidth="1"/>
    <col min="15374" max="15374" width="15" style="149" customWidth="1"/>
    <col min="15375" max="15376" width="14.42578125" style="149" customWidth="1"/>
    <col min="15377" max="15382" width="12.7109375" style="149" customWidth="1"/>
    <col min="15383" max="15388" width="11.7109375" style="149" customWidth="1"/>
    <col min="15389" max="15628" width="9.140625" style="149"/>
    <col min="15629" max="15629" width="47.7109375" style="149" customWidth="1"/>
    <col min="15630" max="15630" width="15" style="149" customWidth="1"/>
    <col min="15631" max="15632" width="14.42578125" style="149" customWidth="1"/>
    <col min="15633" max="15638" width="12.7109375" style="149" customWidth="1"/>
    <col min="15639" max="15644" width="11.7109375" style="149" customWidth="1"/>
    <col min="15645" max="15884" width="9.140625" style="149"/>
    <col min="15885" max="15885" width="47.7109375" style="149" customWidth="1"/>
    <col min="15886" max="15886" width="15" style="149" customWidth="1"/>
    <col min="15887" max="15888" width="14.42578125" style="149" customWidth="1"/>
    <col min="15889" max="15894" width="12.7109375" style="149" customWidth="1"/>
    <col min="15895" max="15900" width="11.7109375" style="149" customWidth="1"/>
    <col min="15901" max="16140" width="9.140625" style="149"/>
    <col min="16141" max="16141" width="47.7109375" style="149" customWidth="1"/>
    <col min="16142" max="16142" width="15" style="149" customWidth="1"/>
    <col min="16143" max="16144" width="14.42578125" style="149" customWidth="1"/>
    <col min="16145" max="16150" width="12.7109375" style="149" customWidth="1"/>
    <col min="16151" max="16156" width="11.7109375" style="149" customWidth="1"/>
    <col min="16157" max="16384" width="9.140625" style="149"/>
  </cols>
  <sheetData>
    <row r="1" spans="1:16" s="147" customFormat="1" ht="85.15" customHeight="1">
      <c r="A1" s="144"/>
      <c r="B1" s="145"/>
      <c r="C1" s="145"/>
      <c r="D1" s="145"/>
      <c r="E1" s="145"/>
      <c r="F1" s="145"/>
      <c r="G1" s="145"/>
      <c r="H1" s="145"/>
      <c r="I1" s="145"/>
      <c r="J1" s="145"/>
      <c r="K1" s="145"/>
      <c r="L1" s="145"/>
      <c r="M1" s="145"/>
      <c r="N1" s="145"/>
      <c r="O1" s="145"/>
      <c r="P1" s="145"/>
    </row>
    <row r="2" spans="1:16" ht="15" customHeight="1">
      <c r="A2" s="148"/>
    </row>
    <row r="3" spans="1:16" s="153" customFormat="1" ht="105" customHeight="1">
      <c r="A3" s="252" t="s">
        <v>677</v>
      </c>
      <c r="B3" s="252"/>
      <c r="C3" s="151"/>
      <c r="D3" s="151"/>
      <c r="E3" s="151"/>
      <c r="F3" s="151"/>
      <c r="G3" s="151"/>
      <c r="H3" s="151"/>
      <c r="I3" s="151"/>
      <c r="J3" s="151"/>
      <c r="K3" s="151"/>
      <c r="L3" s="151"/>
      <c r="M3" s="151"/>
      <c r="N3" s="151"/>
      <c r="O3" s="152"/>
      <c r="P3" s="152"/>
    </row>
    <row r="4" spans="1:16" s="153" customFormat="1" ht="20.100000000000001" customHeight="1">
      <c r="A4" s="163"/>
      <c r="B4" s="163"/>
      <c r="C4" s="151"/>
      <c r="D4" s="151"/>
      <c r="E4" s="151"/>
      <c r="F4" s="151"/>
      <c r="G4" s="151"/>
      <c r="H4" s="151"/>
      <c r="I4" s="151"/>
      <c r="J4" s="151"/>
      <c r="K4" s="151"/>
      <c r="L4" s="151"/>
      <c r="M4" s="151"/>
      <c r="N4" s="151"/>
      <c r="O4" s="152"/>
      <c r="P4" s="152"/>
    </row>
    <row r="5" spans="1:16" ht="15" customHeight="1">
      <c r="A5" s="154"/>
      <c r="B5" s="155" t="s">
        <v>1</v>
      </c>
      <c r="C5" s="154"/>
      <c r="E5" s="154"/>
      <c r="F5" s="154"/>
    </row>
    <row r="6" spans="1:16" ht="30" customHeight="1">
      <c r="A6" s="164" t="s">
        <v>2</v>
      </c>
      <c r="B6" s="165" t="s">
        <v>661</v>
      </c>
      <c r="C6" s="154"/>
      <c r="E6" s="154"/>
      <c r="F6" s="154"/>
    </row>
    <row r="7" spans="1:16" ht="20.100000000000001" customHeight="1">
      <c r="A7" s="166" t="s">
        <v>665</v>
      </c>
      <c r="B7" s="167">
        <v>673.3</v>
      </c>
    </row>
    <row r="8" spans="1:16" ht="20.100000000000001" customHeight="1">
      <c r="A8" s="166" t="s">
        <v>678</v>
      </c>
      <c r="B8" s="167">
        <v>404</v>
      </c>
    </row>
    <row r="9" spans="1:16" ht="20.100000000000001" customHeight="1">
      <c r="A9" s="168" t="s">
        <v>679</v>
      </c>
      <c r="B9" s="167">
        <v>67.3</v>
      </c>
    </row>
    <row r="10" spans="1:16" ht="20.100000000000001" customHeight="1">
      <c r="A10" s="168" t="s">
        <v>680</v>
      </c>
      <c r="B10" s="167">
        <v>336.7</v>
      </c>
    </row>
    <row r="11" spans="1:16" ht="20.100000000000001" customHeight="1">
      <c r="A11" s="168" t="s">
        <v>681</v>
      </c>
      <c r="B11" s="167">
        <v>673.3</v>
      </c>
    </row>
    <row r="12" spans="1:16" ht="20.100000000000001" customHeight="1">
      <c r="A12" s="168" t="s">
        <v>668</v>
      </c>
      <c r="B12" s="169">
        <v>538.6</v>
      </c>
    </row>
    <row r="13" spans="1:16" ht="20.100000000000001" customHeight="1">
      <c r="A13" s="168" t="s">
        <v>670</v>
      </c>
      <c r="B13" s="169">
        <v>269.3</v>
      </c>
    </row>
    <row r="14" spans="1:16" ht="20.100000000000001" customHeight="1">
      <c r="A14" s="168" t="s">
        <v>682</v>
      </c>
      <c r="B14" s="169">
        <v>269.3</v>
      </c>
    </row>
    <row r="15" spans="1:16" ht="20.100000000000001" customHeight="1">
      <c r="A15" s="168" t="s">
        <v>683</v>
      </c>
      <c r="B15" s="169">
        <v>336.6</v>
      </c>
    </row>
    <row r="16" spans="1:16" ht="20.100000000000001" customHeight="1">
      <c r="A16" s="168" t="s">
        <v>684</v>
      </c>
      <c r="B16" s="169">
        <v>437.6</v>
      </c>
    </row>
    <row r="17" spans="1:2" ht="20.100000000000001" customHeight="1">
      <c r="A17" s="168" t="s">
        <v>685</v>
      </c>
      <c r="B17" s="169">
        <v>404</v>
      </c>
    </row>
    <row r="18" spans="1:2" ht="20.100000000000001" customHeight="1">
      <c r="A18" s="161" t="s">
        <v>91</v>
      </c>
      <c r="B18" s="170">
        <f>SUM(B7:B17)</f>
        <v>4410</v>
      </c>
    </row>
    <row r="28" spans="1:2" ht="24.95" customHeight="1"/>
    <row r="29" spans="1:2" ht="24.95" customHeight="1"/>
    <row r="30" spans="1:2" ht="24.95" customHeight="1"/>
    <row r="31" spans="1:2" ht="24.95" customHeight="1"/>
    <row r="32" spans="1: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sheetData>
  <mergeCells count="1">
    <mergeCell ref="A3:B3"/>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31</vt:i4>
      </vt:variant>
    </vt:vector>
  </HeadingPairs>
  <TitlesOfParts>
    <vt:vector size="46" baseType="lpstr">
      <vt:lpstr>2</vt:lpstr>
      <vt:lpstr>3</vt:lpstr>
      <vt:lpstr>4</vt:lpstr>
      <vt:lpstr>5</vt:lpstr>
      <vt:lpstr>6</vt:lpstr>
      <vt:lpstr>7</vt:lpstr>
      <vt:lpstr>8</vt:lpstr>
      <vt:lpstr>9</vt:lpstr>
      <vt:lpstr>16</vt:lpstr>
      <vt:lpstr>17</vt:lpstr>
      <vt:lpstr>18</vt:lpstr>
      <vt:lpstr>19</vt:lpstr>
      <vt:lpstr>20</vt:lpstr>
      <vt:lpstr>21</vt:lpstr>
      <vt:lpstr>22</vt:lpstr>
      <vt:lpstr>'6'!APPT</vt:lpstr>
      <vt:lpstr>'7'!APPT</vt:lpstr>
      <vt:lpstr>'8'!APPT</vt:lpstr>
      <vt:lpstr>'9'!APPT</vt:lpstr>
      <vt:lpstr>'8'!LAST_CELL</vt:lpstr>
      <vt:lpstr>'4'!SIGN</vt:lpstr>
      <vt:lpstr>'5'!SIGN</vt:lpstr>
      <vt:lpstr>'6'!SIGN</vt:lpstr>
      <vt:lpstr>'7'!SIGN</vt:lpstr>
      <vt:lpstr>'8'!SIGN</vt:lpstr>
      <vt:lpstr>'9'!SIGN</vt:lpstr>
      <vt:lpstr>'2'!Заголовки_для_печати</vt:lpstr>
      <vt:lpstr>'3'!Заголовки_для_печати</vt:lpstr>
      <vt:lpstr>'6'!Заголовки_для_печати</vt:lpstr>
      <vt:lpstr>'7'!Заголовки_для_печати</vt:lpstr>
      <vt:lpstr>'8'!Заголовки_для_печати</vt:lpstr>
      <vt:lpstr>'9'!Заголовки_для_печати</vt:lpstr>
      <vt:lpstr>'17'!Область_печати</vt:lpstr>
      <vt:lpstr>'18'!Область_печати</vt:lpstr>
      <vt:lpstr>'19'!Область_печати</vt:lpstr>
      <vt:lpstr>'2'!Область_печати</vt:lpstr>
      <vt:lpstr>'20'!Область_печати</vt:lpstr>
      <vt:lpstr>'21'!Область_печати</vt:lpstr>
      <vt:lpstr>'22'!Область_печати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2025-02-12T07:11:17Z</dcterms:modified>
</cp:coreProperties>
</file>